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2025.R1.1/"/>
    </mc:Choice>
  </mc:AlternateContent>
  <xr:revisionPtr revIDLastSave="373" documentId="13_ncr:1_{C4FCE118-0286-444C-A6B4-F1FB0BA95795}" xr6:coauthVersionLast="47" xr6:coauthVersionMax="47" xr10:uidLastSave="{853D9F88-14CD-4595-B643-560E806E29BD}"/>
  <bookViews>
    <workbookView xWindow="-103" yWindow="-103" windowWidth="19954" windowHeight="12652" xr2:uid="{00000000-000D-0000-FFFF-FFFF00000000}"/>
  </bookViews>
  <sheets>
    <sheet name="Disclaimer" sheetId="1" r:id="rId1"/>
    <sheet name="Revisions" sheetId="2" r:id="rId2"/>
    <sheet name="README" sheetId="3" r:id="rId3"/>
    <sheet name="TQP" sheetId="8" r:id="rId4"/>
  </sheets>
  <definedNames>
    <definedName name="_xlnm._FilterDatabase" localSheetId="3" hidden="1">TQP!$D$16:$G$16</definedName>
    <definedName name="Z_2057AD0B_784D_494D_99D9_8EFAF680D297_.wvu.FilterData" localSheetId="3" hidden="1">TQP!$D$16:$G$16</definedName>
    <definedName name="Z_CEF3A288_1A97_484F_87B3_C923BAD42930_.wvu.FilterData" localSheetId="3" hidden="1">TQP!$D$16:$G$16</definedName>
    <definedName name="Z_CEF3A288_1A97_484F_87B3_C923BAD42930_.wvu.Rows" localSheetId="3" hidden="1">TQP!$1:$3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6" i="8" l="1"/>
  <c r="J35" i="8"/>
  <c r="J34" i="8"/>
  <c r="J33" i="8"/>
  <c r="I12" i="8" a="1"/>
  <c r="H31" i="8" a="1"/>
  <c r="I36" i="8" a="1"/>
  <c r="H18" i="8" a="1"/>
  <c r="I33" i="8" a="1"/>
  <c r="H21" i="8" a="1"/>
  <c r="H19" i="8" a="1"/>
  <c r="I21" i="8" a="1"/>
  <c r="I31" i="8" a="1"/>
  <c r="I24" i="8" a="1"/>
  <c r="I22" i="8" a="1"/>
  <c r="H26" i="8" a="1"/>
  <c r="I28" i="8" a="1"/>
  <c r="I30" i="8" a="1"/>
  <c r="I27" i="8" a="1"/>
  <c r="I18" i="8" a="1"/>
  <c r="H30" i="8" a="1"/>
  <c r="I25" i="8" a="1"/>
  <c r="H25" i="8" a="1"/>
  <c r="H24" i="8" a="1"/>
  <c r="I29" i="8" a="1"/>
  <c r="I20" i="8" a="1"/>
  <c r="H23" i="8" a="1"/>
  <c r="H27" i="8" a="1"/>
  <c r="I17" i="8" a="1"/>
  <c r="H33" i="8" a="1"/>
  <c r="I23" i="8" a="1"/>
  <c r="I34" i="8" a="1"/>
  <c r="H20" i="8" a="1"/>
  <c r="I26" i="8" a="1"/>
  <c r="I19" i="8" a="1"/>
  <c r="H17" i="8" a="1"/>
  <c r="I35" i="8" a="1"/>
  <c r="H28" i="8" a="1"/>
  <c r="H22" i="8" a="1"/>
  <c r="H29" i="8" a="1"/>
  <c r="I30" i="8" l="1"/>
  <c r="H30" i="8"/>
  <c r="H17" i="8"/>
  <c r="H22" i="8"/>
  <c r="I20" i="8"/>
  <c r="H18" i="8"/>
  <c r="H25" i="8"/>
  <c r="H24" i="8"/>
  <c r="I17" i="8"/>
  <c r="I24" i="8"/>
  <c r="H19" i="8"/>
  <c r="H21" i="8"/>
  <c r="H23" i="8"/>
  <c r="H20" i="8"/>
  <c r="I22" i="8"/>
  <c r="I18" i="8"/>
  <c r="I19" i="8"/>
  <c r="I21" i="8"/>
  <c r="I23" i="8"/>
  <c r="I25" i="8"/>
  <c r="H29" i="8"/>
  <c r="I27" i="8"/>
  <c r="H26" i="8"/>
  <c r="H28" i="8"/>
  <c r="H31" i="8"/>
  <c r="H27" i="8"/>
  <c r="I29" i="8"/>
  <c r="I26" i="8"/>
  <c r="I28" i="8"/>
  <c r="I31" i="8"/>
  <c r="I12" i="8"/>
  <c r="J37" i="8"/>
  <c r="I36" i="8"/>
  <c r="I35" i="8"/>
  <c r="I34" i="8"/>
  <c r="I33" i="8"/>
  <c r="H33" i="8"/>
  <c r="H36" i="8" a="1"/>
  <c r="K37" i="8" a="1"/>
  <c r="H34" i="8" a="1"/>
  <c r="H37" i="8" a="1"/>
  <c r="H12" i="8" a="1"/>
  <c r="H35" i="8" a="1"/>
  <c r="I16" i="8" a="1"/>
  <c r="I16" i="8" l="1"/>
  <c r="H35" i="8"/>
  <c r="H12" i="8"/>
  <c r="H36" i="8"/>
  <c r="H34" i="8"/>
  <c r="H37" i="8"/>
  <c r="K37" i="8"/>
  <c r="I37" i="8" a="1"/>
  <c r="I3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DAL if there is an X by it. You can filter using the arrow button to only select "X" for your DAL.</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<sst xmlns="http://schemas.openxmlformats.org/spreadsheetml/2006/main" count="160" uniqueCount="113">
  <si>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</si>
  <si>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</si>
  <si>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</si>
  <si>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</si>
  <si>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</si>
  <si>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</si>
  <si>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</si>
  <si>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</si>
  <si>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</si>
  <si>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</si>
  <si>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</si>
  <si>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</si>
  <si>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</si>
  <si>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</si>
  <si>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</si>
  <si>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</si>
  <si>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</si>
  <si>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</si>
  <si>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</si>
  <si>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</si>
  <si>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Date</t>
  </si>
  <si>
    <t>DAL</t>
  </si>
  <si>
    <t>X</t>
  </si>
  <si>
    <t>A</t>
  </si>
  <si>
    <t>B</t>
  </si>
  <si>
    <t>C</t>
  </si>
  <si>
    <t>D</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</si>
  <si>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</si>
  <si>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</si>
  <si>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</si>
  <si>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</si>
  <si>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</si>
  <si>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</si>
  <si>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</si>
  <si>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 xml:space="preserve">DAL: </t>
    </r>
    <r>
      <rPr>
        <sz val="11"/>
        <color theme="1"/>
        <rFont val="Calibri"/>
        <family val="2"/>
        <scheme val="minor"/>
      </rPr>
      <t>These templates are tailored by DAL. You only need to respond to those questions that include an X in the column under the DAL of your project. Data filtering has been added so that you can click the arrow next to the DAL of your project, and then put a checkmark only by the option that says "X". This will then only display the questions pertinent for that DAL.  In addition, only answer the additional questions from the supplements IF your project is using a design method requiring the use of that supplement (i.e., model based design, object oriented design and/or formal methods).</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</si>
  <si>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</si>
  <si>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</si>
  <si>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</si>
  <si>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</si>
  <si>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</si>
  <si>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</si>
  <si>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</si>
  <si>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</si>
  <si>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2022.R0.1</t>
  </si>
  <si>
    <t xml:space="preserve">Reviewer Role:  </t>
  </si>
  <si>
    <t xml:space="preserve">Notes: </t>
  </si>
  <si>
    <t xml:space="preserve">Checklist Name </t>
  </si>
  <si>
    <t>Review Remarks</t>
  </si>
  <si>
    <t>Review Date:</t>
  </si>
  <si>
    <t>&lt;add notes if there is something noteworthy about this review iteration&gt;</t>
  </si>
  <si>
    <t>Major reformatting to accommodate iterations, consolidated records and other usage features.</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</si>
  <si>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</si>
  <si>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</si>
  <si>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</si>
  <si>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</si>
  <si>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</si>
  <si>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</si>
  <si>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</si>
  <si>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t>Igor  V./M. Lange</t>
  </si>
  <si>
    <r>
      <rPr>
        <b/>
        <sz val="11"/>
        <color theme="1"/>
        <rFont val="Calibri"/>
        <family val="2"/>
        <scheme val="minor"/>
      </rPr>
      <t>Example:</t>
    </r>
    <r>
      <rPr>
        <sz val="11"/>
        <color theme="1"/>
        <rFont val="Calibri"/>
        <family val="2"/>
        <scheme val="minor"/>
      </rPr>
      <t xml:space="preserve"> The Peer Review for HCMP checklist template has some additional notes and example text if you need help in trying to figure out how to fill in and use these templates. </t>
    </r>
  </si>
  <si>
    <t>Requested/Changed By</t>
  </si>
  <si>
    <t>1a</t>
  </si>
  <si>
    <t>DO-254 or Other Guidance Reference</t>
  </si>
  <si>
    <t>Original Version</t>
  </si>
  <si>
    <t>Split tabs into separate docs</t>
  </si>
  <si>
    <t>T. Reeve/M. Lange</t>
  </si>
  <si>
    <t>M.  Lange</t>
  </si>
  <si>
    <t>Modifications due to final acceptance of AMC 20-152A and AMC 20-189</t>
  </si>
  <si>
    <t>Tool Qualification Plan (TQP) 
Checklist</t>
  </si>
  <si>
    <t>It is typically lead by the resource assigned to qualifying the tool, usually someone in the hardware development team who is a tool user.</t>
  </si>
  <si>
    <t xml:space="preserve">This process starts as part of planning and tool qualification should be complete prior to using the tool to take credit for any objectives in the program. </t>
  </si>
  <si>
    <t xml:space="preserve">Does the PHAC or separate TQP identify each tool used in the project, including the name, source, version number (which should be tracked and updated as needed) and the host environment required for tool operation? </t>
  </si>
  <si>
    <t>If this is a requalification, are the reasons for and scope of the requalification explained, and the previously qualified tool version and part number referenced?</t>
  </si>
  <si>
    <t>NA</t>
  </si>
  <si>
    <t>Does the PHAC or separate TQP describe the design or verification process that each tool supports, including which objectives the tool satisfies, any relevant limitations of the tool and the outputs it produces for use in the hardware design life cycle?</t>
  </si>
  <si>
    <t>11.4.1.2</t>
  </si>
  <si>
    <t>Does the list of verification tools include those coverage tools whereby coverage of requirements is determined by the same tool that automatically generates cases or procedures that verifies these requirements?</t>
  </si>
  <si>
    <t xml:space="preserve">Does the PHAC or separate TQP identify if certain problems are known to exist with any tool, providing a statement of acceptability for use of the tool with justification (note that this not required when the tool output has been completely and independently assessed)? </t>
  </si>
  <si>
    <t>Does the PHAC or separate TQP identify which tools are  Independently Assessed to verify the correctness of the tool output with sufficient coverage based on the objectives the tool satisfies?</t>
  </si>
  <si>
    <t>11.4.1.3</t>
  </si>
  <si>
    <t>For each design or verification tool not Independently Assessed, does the PHAC or separate TQP include sufficient data demonstrating there is a relevant and credible tool history to justify that the tool will produce correct results for its proposed use?</t>
  </si>
  <si>
    <t xml:space="preserve">For each design tool not independently assessed, does the PHAC or separate TQP include a description of how to establish a baseline for tool configuration management and tool problem reporting to prepare for tool qualification? </t>
  </si>
  <si>
    <t>11.4.1.6</t>
  </si>
  <si>
    <t xml:space="preserve">For each verification tool not independently assessed and with insufficient Relevant History, does the PHAC or separate TQP include a description of how to establish a baseline for tool configuration management and tool problem reporting to prepare for tool qualification? </t>
  </si>
  <si>
    <t xml:space="preserve">For each verification tool not independently assessed and with insufficient Relevant History, does the PHAC or separate TQP include a plan (that is acceptable to the certification authority) to perform a basic tool qualification? </t>
  </si>
  <si>
    <t>11.4.1.7</t>
  </si>
  <si>
    <t xml:space="preserve">For each design tool not independently assessed and with insufficient Relevant History, does the PHAC or separate TQP include a plan (that is acceptable to the certification authority) to perform a basic tool qualification? </t>
  </si>
  <si>
    <t xml:space="preserve">For each design tool not independently assessed, does the PHAC or separate TQP include a plan to perform a design tool qualification, including use of Relevant History to address any gaps in coverage, which is acceptable to the certification authority? </t>
  </si>
  <si>
    <t>11.4.1.9</t>
  </si>
  <si>
    <t>If the Tool Qualification Plan is separate from the PHAC, has it been subjected to appropriate change and configuration control (HC2)?</t>
  </si>
  <si>
    <t>Is the location where the Tool Qualification Data will be located clearly identified (i.e., where in the DO-254 project document set will this reside)?</t>
  </si>
  <si>
    <t>For tools that are independently assessed, does the PHAC or separate TQP include a proposed independent assessment method that verifies the tool output is correct and justifies there is sufficient coverage of the tool output, based on the design/implementation and/or verification objectives that the tool is used to satisfy?</t>
  </si>
  <si>
    <t>2022.R0.2.REVIEW</t>
  </si>
  <si>
    <t>Minor touchup for final review.</t>
  </si>
  <si>
    <t>M. Lange/M. Lange</t>
  </si>
  <si>
    <t>This review typically occurs alongside the other plan reviews in the program's Planning phase. The data that is reviewed includes a Tool Qualification Plan (TQP)and may also include the PHAC, HAS and potentially other project documents, to ensure the activities align with the TQ plans.</t>
  </si>
  <si>
    <t>The purpose of this Peer Review is to review the Plan for Tool Qualitification, which is only required if the analysis done and captured in the PHAC determines a tool that is planned to be used, must be qualified.</t>
  </si>
  <si>
    <t>2022.R1.0</t>
  </si>
  <si>
    <t>RELEASE - major update</t>
  </si>
  <si>
    <t>R1.1</t>
  </si>
  <si>
    <t>Logo update</t>
  </si>
  <si>
    <t>&lt;doc-ref#&gt;_TQP_&lt;revision&gt;</t>
  </si>
  <si>
    <t>11.4.1.1; AC/AMC 20-152A</t>
  </si>
  <si>
    <t>11.4.1.2; AC/AMC 20-152A</t>
  </si>
  <si>
    <t>AC/AMC 20-152A CD-10 and B.2.1.6</t>
  </si>
  <si>
    <t xml:space="preserve">11.4.1.5; AC/AMC 20-152A CD-11 and B.2.1.7 </t>
  </si>
  <si>
    <t>P1j.DO254.Peer-Review-Checklist-Tool-Qual-Plan</t>
  </si>
  <si>
    <t>R1.2</t>
  </si>
  <si>
    <t>Added AC 20-152A and AC 20-189</t>
  </si>
  <si>
    <t xml:space="preserve">Copyright 2025, Airworthiness Certification Services, LLC (ACS). </t>
  </si>
  <si>
    <t>R1.3</t>
  </si>
  <si>
    <t>Added to the DO-330 set with minor wording updates.</t>
  </si>
  <si>
    <t xml:space="preserve">NOTE: This is a typical Peer Review for TQ for hardware, which may have a simpler TQ process than DO-178C. If the certification authority asks you to comply with DO-330, instead use the P12 Peer Review checklists and tailor them as needed for hardware.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</si>
</sst>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
      <b/>
      <sz val="10"/>
      <color theme="1"/>
      <name val="Verdana"/>
      <family val="2"/>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
      <left style="thin">
        <color auto="1"/>
      </left>
      <right style="thin">
        <color auto="1"/>
      </right>
      <top/>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84">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0" fillId="2" borderId="1" xfId="0" applyFill="1" applyBorder="1" applyAlignment="1">
      <alignment wrapText="1"/>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2" fillId="0" borderId="1" xfId="0" applyFont="1" applyBorder="1" applyAlignment="1">
      <alignment horizontal="center" vertical="center" wrapText="1"/>
    </xf>
    <xf numFmtId="0" fontId="0" fillId="0" borderId="0" xfId="0" applyAlignment="1">
      <alignment horizontal="center" wrapText="1"/>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0" fontId="2" fillId="0" borderId="12" xfId="0" applyFont="1" applyBorder="1" applyAlignment="1">
      <alignment horizontal="center" vertical="center" wrapText="1"/>
    </xf>
    <xf numFmtId="0" fontId="0" fillId="0" borderId="12" xfId="0" applyBorder="1" applyAlignment="1" applyProtection="1">
      <alignment horizontal="center" wrapText="1"/>
      <protection locked="0"/>
    </xf>
    <xf numFmtId="0" fontId="2" fillId="0" borderId="5" xfId="0" applyFont="1" applyBorder="1" applyAlignment="1">
      <alignment horizontal="center" vertical="center" wrapText="1"/>
    </xf>
    <xf numFmtId="0" fontId="0" fillId="0" borderId="5" xfId="0" applyBorder="1" applyAlignment="1" applyProtection="1">
      <alignment horizontal="center"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9" xfId="0" applyFont="1" applyBorder="1" applyAlignment="1">
      <alignment horizontal="left" vertical="top" wrapText="1"/>
    </xf>
    <xf numFmtId="0" fontId="0" fillId="0" borderId="1" xfId="0" applyBorder="1" applyAlignment="1" applyProtection="1">
      <alignment horizontal="left" vertical="center" wrapText="1"/>
      <protection locked="0"/>
    </xf>
    <xf numFmtId="0" fontId="0" fillId="0" borderId="0" xfId="0" applyAlignment="1">
      <alignment horizontal="left"/>
    </xf>
    <xf numFmtId="0" fontId="0" fillId="0" borderId="2" xfId="0" applyBorder="1" applyAlignment="1">
      <alignment horizontal="left" wrapText="1"/>
    </xf>
    <xf numFmtId="0" fontId="0" fillId="0" borderId="2" xfId="0" applyBorder="1" applyAlignment="1">
      <alignment horizontal="left"/>
    </xf>
    <xf numFmtId="14" fontId="0" fillId="0" borderId="2" xfId="0" applyNumberFormat="1" applyBorder="1" applyAlignment="1">
      <alignment horizontal="left"/>
    </xf>
    <xf numFmtId="0" fontId="0" fillId="0" borderId="0" xfId="0" applyAlignment="1">
      <alignment horizontal="left" wrapText="1"/>
    </xf>
    <xf numFmtId="0" fontId="0" fillId="0" borderId="4" xfId="0" applyBorder="1" applyAlignment="1">
      <alignment wrapText="1"/>
    </xf>
    <xf numFmtId="0" fontId="0" fillId="0" borderId="13" xfId="0" applyBorder="1" applyAlignment="1">
      <alignment wrapText="1"/>
    </xf>
    <xf numFmtId="0" fontId="0" fillId="0" borderId="5" xfId="0" applyBorder="1" applyAlignment="1">
      <alignment wrapText="1"/>
    </xf>
    <xf numFmtId="0" fontId="2" fillId="0" borderId="1" xfId="0" applyFont="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 fillId="0" borderId="0" xfId="0" applyFont="1" applyAlignment="1">
      <alignment horizontal="left"/>
    </xf>
    <xf numFmtId="0" fontId="2" fillId="0" borderId="1" xfId="0" applyFont="1" applyBorder="1" applyAlignment="1">
      <alignment horizontal="left" vertical="center"/>
    </xf>
    <xf numFmtId="0" fontId="0" fillId="0" borderId="1" xfId="0" applyBorder="1" applyAlignment="1">
      <alignment horizontal="left" vertical="center" wrapText="1"/>
    </xf>
    <xf numFmtId="0" fontId="16" fillId="0" borderId="1" xfId="0" applyFont="1" applyBorder="1" applyAlignment="1" applyProtection="1">
      <alignment horizontal="left" vertical="center" wrapText="1"/>
      <protection locked="0"/>
    </xf>
    <xf numFmtId="0" fontId="1"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14" fontId="0" fillId="0" borderId="2" xfId="0" applyNumberFormat="1" applyBorder="1" applyAlignment="1">
      <alignment horizontal="left" wrapText="1"/>
    </xf>
    <xf numFmtId="0" fontId="1" fillId="0" borderId="7"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wrapText="1"/>
      <protection locked="0"/>
    </xf>
    <xf numFmtId="0" fontId="1" fillId="4" borderId="0" xfId="2" applyFont="1" applyBorder="1" applyAlignment="1" applyProtection="1">
      <alignment horizontal="center" vertical="center"/>
      <protection locked="0"/>
    </xf>
    <xf numFmtId="0" fontId="1" fillId="4" borderId="10"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1871634</xdr:colOff>
      <xdr:row>3</xdr:row>
      <xdr:rowOff>166940</xdr:rowOff>
    </xdr:to>
    <xdr:pic>
      <xdr:nvPicPr>
        <xdr:cNvPr id="2" name="Picture 1">
          <a:extLst>
            <a:ext uri="{FF2B5EF4-FFF2-40B4-BE49-F238E27FC236}">
              <a16:creationId xmlns:a16="http://schemas.microsoft.com/office/drawing/2014/main" id="{7EB6A759-650B-53ED-F9BA-FB7E1A24D211}"/>
            </a:ext>
          </a:extLst>
        </xdr:cNvPr>
        <xdr:cNvPicPr>
          <a:picLocks noChangeAspect="1"/>
        </xdr:cNvPicPr>
      </xdr:nvPicPr>
      <xdr:blipFill>
        <a:blip xmlns:r="http://schemas.openxmlformats.org/officeDocument/2006/relationships" r:embed="rId1"/>
        <a:stretch>
          <a:fillRect/>
        </a:stretch>
      </xdr:blipFill>
      <xdr:spPr>
        <a:xfrm>
          <a:off x="0" y="0"/>
          <a:ext cx="1871634" cy="7193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1460500</xdr:colOff>
      <xdr:row>3</xdr:row>
      <xdr:rowOff>63500</xdr:rowOff>
    </xdr:to>
    <xdr:pic>
      <xdr:nvPicPr>
        <xdr:cNvPr id="2" name="Picture 1">
          <a:extLst>
            <a:ext uri="{FF2B5EF4-FFF2-40B4-BE49-F238E27FC236}">
              <a16:creationId xmlns:a16="http://schemas.microsoft.com/office/drawing/2014/main" id="{3E8E7284-C930-436E-9C63-299660C821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96676" cy="62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DAL if there is an X by it. You can filter using the arrow button to only select "X" for your DAL.</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topLeftCell="A4" workbookViewId="0">
      <selection activeCell="A11" sqref="A11"/>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109</v>
      </c>
    </row>
    <row r="8" spans="1:1" ht="17.600000000000001">
      <c r="A8" s="5"/>
    </row>
    <row r="9" spans="1:1" ht="17.149999999999999">
      <c r="A9" s="6" t="s">
        <v>3</v>
      </c>
    </row>
    <row r="10" spans="1:1" ht="17.600000000000001">
      <c r="A10" s="5"/>
    </row>
    <row r="11" spans="1:1" ht="72.900000000000006">
      <c r="A11" s="7" t="s">
        <v>27</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51</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G9" sqref="G9"/>
    </sheetView>
  </sheetViews>
  <sheetFormatPr defaultColWidth="8.69140625" defaultRowHeight="14.6"/>
  <cols>
    <col min="1" max="1" width="17.84375" style="50" customWidth="1"/>
    <col min="2" max="2" width="23.15234375" style="50" customWidth="1"/>
    <col min="3" max="3" width="25.15234375" style="50" customWidth="1"/>
    <col min="4" max="4" width="13.4609375" style="50" customWidth="1"/>
    <col min="5" max="16384" width="8.69140625" style="46"/>
  </cols>
  <sheetData>
    <row r="1" spans="1:4" s="57" customFormat="1" ht="35.15" customHeight="1" thickBot="1">
      <c r="A1" s="55" t="s">
        <v>18</v>
      </c>
      <c r="B1" s="56" t="s">
        <v>19</v>
      </c>
      <c r="C1" s="56" t="s">
        <v>60</v>
      </c>
      <c r="D1" s="56" t="s">
        <v>20</v>
      </c>
    </row>
    <row r="2" spans="1:4" customFormat="1" ht="15" thickBot="1">
      <c r="A2" s="48">
        <v>1</v>
      </c>
      <c r="B2" s="48" t="s">
        <v>63</v>
      </c>
      <c r="C2" s="48" t="s">
        <v>66</v>
      </c>
      <c r="D2" s="49">
        <v>43523</v>
      </c>
    </row>
    <row r="3" spans="1:4" customFormat="1" ht="15" thickBot="1">
      <c r="A3" s="48" t="s">
        <v>61</v>
      </c>
      <c r="B3" s="48" t="s">
        <v>64</v>
      </c>
      <c r="C3" s="48" t="s">
        <v>65</v>
      </c>
      <c r="D3" s="49">
        <v>43817</v>
      </c>
    </row>
    <row r="4" spans="1:4" customFormat="1" ht="44.15" thickBot="1">
      <c r="A4" s="48">
        <v>2</v>
      </c>
      <c r="B4" s="47" t="s">
        <v>67</v>
      </c>
      <c r="C4" s="48" t="s">
        <v>65</v>
      </c>
      <c r="D4" s="49">
        <v>44421</v>
      </c>
    </row>
    <row r="5" spans="1:4" ht="58.75" thickBot="1">
      <c r="A5" s="48" t="s">
        <v>43</v>
      </c>
      <c r="B5" s="47" t="s">
        <v>50</v>
      </c>
      <c r="C5" s="47" t="s">
        <v>58</v>
      </c>
      <c r="D5" s="49">
        <v>44597</v>
      </c>
    </row>
    <row r="6" spans="1:4" ht="29.6" thickBot="1">
      <c r="A6" s="47" t="s">
        <v>92</v>
      </c>
      <c r="B6" s="47" t="s">
        <v>93</v>
      </c>
      <c r="C6" s="47" t="s">
        <v>94</v>
      </c>
      <c r="D6" s="63">
        <v>44827</v>
      </c>
    </row>
    <row r="7" spans="1:4" ht="15" thickBot="1">
      <c r="A7" s="47" t="s">
        <v>97</v>
      </c>
      <c r="B7" s="47" t="s">
        <v>98</v>
      </c>
      <c r="C7" s="47" t="s">
        <v>94</v>
      </c>
      <c r="D7" s="63">
        <v>44844</v>
      </c>
    </row>
    <row r="8" spans="1:4" ht="15" thickBot="1">
      <c r="A8" s="47" t="s">
        <v>99</v>
      </c>
      <c r="B8" s="47" t="s">
        <v>100</v>
      </c>
      <c r="C8" s="47" t="s">
        <v>94</v>
      </c>
      <c r="D8" s="63">
        <v>45010</v>
      </c>
    </row>
    <row r="9" spans="1:4" ht="29.6" thickBot="1">
      <c r="A9" s="47" t="s">
        <v>107</v>
      </c>
      <c r="B9" s="47" t="s">
        <v>108</v>
      </c>
      <c r="C9" s="47" t="s">
        <v>65</v>
      </c>
      <c r="D9" s="63">
        <v>45408</v>
      </c>
    </row>
    <row r="10" spans="1:4" ht="44.15" thickBot="1">
      <c r="A10" s="47" t="s">
        <v>110</v>
      </c>
      <c r="B10" s="47" t="s">
        <v>111</v>
      </c>
      <c r="C10" s="47" t="s">
        <v>65</v>
      </c>
      <c r="D10" s="63">
        <v>45690</v>
      </c>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D3" sqref="D3"/>
    </sheetView>
  </sheetViews>
  <sheetFormatPr defaultRowHeight="14.6"/>
  <cols>
    <col min="1" max="1" width="88.84375" customWidth="1"/>
  </cols>
  <sheetData>
    <row r="1" spans="1:1" ht="43.75">
      <c r="A1" s="51" t="s">
        <v>112</v>
      </c>
    </row>
    <row r="2" spans="1:1">
      <c r="A2" s="52"/>
    </row>
    <row r="3" spans="1:1" ht="29.15">
      <c r="A3" s="52" t="s">
        <v>96</v>
      </c>
    </row>
    <row r="4" spans="1:1">
      <c r="A4" s="52"/>
    </row>
    <row r="5" spans="1:1" ht="29.15">
      <c r="A5" s="52" t="s">
        <v>69</v>
      </c>
    </row>
    <row r="6" spans="1:1">
      <c r="A6" s="52"/>
    </row>
    <row r="7" spans="1:1" ht="29.15">
      <c r="A7" s="52" t="s">
        <v>70</v>
      </c>
    </row>
    <row r="8" spans="1:1">
      <c r="A8" s="52"/>
    </row>
    <row r="9" spans="1:1" ht="43.75">
      <c r="A9" s="53" t="s">
        <v>95</v>
      </c>
    </row>
    <row r="10" spans="1:1">
      <c r="A10" s="2"/>
    </row>
    <row r="11" spans="1:1">
      <c r="A11" s="14" t="s">
        <v>33</v>
      </c>
    </row>
    <row r="12" spans="1:1" ht="29.15">
      <c r="A12" s="27" t="s">
        <v>59</v>
      </c>
    </row>
    <row r="13" spans="1:1" ht="87.45">
      <c r="A13" s="27" t="s">
        <v>34</v>
      </c>
    </row>
    <row r="14" spans="1:1" ht="43.75">
      <c r="A14" s="27" t="s">
        <v>35</v>
      </c>
    </row>
    <row r="15" spans="1:1" ht="72.900000000000006">
      <c r="A15" s="27" t="s">
        <v>52</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39"/>
  <sheetViews>
    <sheetView zoomScale="115" zoomScaleNormal="115" workbookViewId="0">
      <selection activeCell="I5" sqref="I5"/>
    </sheetView>
  </sheetViews>
  <sheetFormatPr defaultColWidth="8.69140625" defaultRowHeight="14.6"/>
  <cols>
    <col min="1" max="1" width="4.84375" style="22" bestFit="1" customWidth="1"/>
    <col min="2" max="2" width="42.4609375" style="23" customWidth="1"/>
    <col min="3" max="3" width="11.15234375" style="15" customWidth="1"/>
    <col min="4" max="7" width="5.53515625" style="15" customWidth="1"/>
    <col min="8" max="8" width="12.15234375" style="15" customWidth="1"/>
    <col min="9" max="9" width="31.07421875" style="15" customWidth="1"/>
    <col min="10" max="10" width="12.15234375" style="15" customWidth="1"/>
    <col min="11" max="11" width="33.3828125" style="15" customWidth="1"/>
    <col min="12" max="12" width="19.4609375" style="16" customWidth="1"/>
    <col min="13" max="35" width="9.15234375" style="16" customWidth="1"/>
    <col min="36" max="16384" width="8.69140625" style="16"/>
  </cols>
  <sheetData>
    <row r="1" spans="1:35">
      <c r="A1" s="71"/>
      <c r="B1" s="71"/>
      <c r="C1" s="66" t="s">
        <v>68</v>
      </c>
      <c r="D1" s="67"/>
      <c r="E1" s="67"/>
      <c r="F1" s="67"/>
      <c r="G1" s="67"/>
      <c r="H1" s="67"/>
    </row>
    <row r="2" spans="1:35">
      <c r="A2" s="71"/>
      <c r="B2" s="71"/>
      <c r="C2" s="67"/>
      <c r="D2" s="67"/>
      <c r="E2" s="67"/>
      <c r="F2" s="67"/>
      <c r="G2" s="67"/>
      <c r="H2" s="67"/>
    </row>
    <row r="3" spans="1:35" s="17" customFormat="1">
      <c r="A3" s="71"/>
      <c r="B3" s="71"/>
      <c r="C3" s="68"/>
      <c r="D3" s="68"/>
      <c r="E3" s="68"/>
      <c r="F3" s="68"/>
      <c r="G3" s="68"/>
      <c r="H3" s="68"/>
      <c r="L3" s="16"/>
      <c r="M3" s="16"/>
      <c r="N3" s="16"/>
      <c r="O3" s="16"/>
      <c r="P3" s="16"/>
      <c r="Q3" s="16"/>
      <c r="R3" s="16"/>
      <c r="S3" s="16"/>
      <c r="T3" s="16"/>
      <c r="U3" s="16"/>
      <c r="V3" s="16"/>
      <c r="W3" s="16"/>
      <c r="X3" s="16"/>
      <c r="Y3" s="16"/>
      <c r="Z3" s="16"/>
      <c r="AA3" s="16"/>
      <c r="AB3" s="16"/>
      <c r="AC3" s="16"/>
      <c r="AD3" s="16"/>
      <c r="AE3" s="16"/>
      <c r="AF3" s="16"/>
      <c r="AG3" s="16"/>
      <c r="AH3" s="16"/>
      <c r="AI3" s="16"/>
    </row>
    <row r="4" spans="1:35" s="17" customFormat="1" ht="14.5" customHeight="1">
      <c r="A4" s="71"/>
      <c r="B4" s="71"/>
      <c r="C4" s="64"/>
      <c r="D4" s="64"/>
      <c r="E4" s="64"/>
      <c r="F4" s="64"/>
      <c r="G4" s="64"/>
      <c r="H4" s="64"/>
      <c r="I4" s="15"/>
      <c r="J4" s="15"/>
      <c r="K4" s="18"/>
      <c r="L4" s="16"/>
      <c r="M4" s="16"/>
      <c r="N4" s="16"/>
      <c r="O4" s="16"/>
      <c r="P4" s="16"/>
      <c r="Q4" s="16"/>
      <c r="R4" s="16"/>
      <c r="S4" s="16"/>
      <c r="T4" s="16"/>
      <c r="U4" s="16"/>
      <c r="V4" s="16"/>
      <c r="W4" s="16"/>
      <c r="X4" s="16"/>
      <c r="Y4" s="16"/>
      <c r="Z4" s="16"/>
      <c r="AA4" s="16"/>
      <c r="AB4" s="16"/>
      <c r="AC4" s="16"/>
    </row>
    <row r="5" spans="1:35" s="17" customFormat="1">
      <c r="A5" s="69" t="s">
        <v>41</v>
      </c>
      <c r="B5" s="69"/>
      <c r="C5" s="70"/>
      <c r="D5" s="70"/>
      <c r="E5" s="70"/>
      <c r="F5" s="70"/>
      <c r="G5" s="70"/>
      <c r="H5" s="70"/>
      <c r="I5" s="15"/>
      <c r="J5" s="15"/>
      <c r="L5" s="16"/>
      <c r="M5" s="16"/>
      <c r="N5" s="16"/>
      <c r="O5" s="16"/>
      <c r="P5" s="16"/>
      <c r="Q5" s="16"/>
      <c r="R5" s="16"/>
      <c r="S5" s="16"/>
      <c r="T5" s="16"/>
      <c r="U5" s="16"/>
      <c r="V5" s="16"/>
      <c r="W5" s="16"/>
      <c r="X5" s="16"/>
      <c r="Y5" s="16"/>
      <c r="Z5" s="16"/>
      <c r="AA5" s="16"/>
      <c r="AB5" s="16"/>
      <c r="AC5" s="16"/>
    </row>
    <row r="6" spans="1:35" s="17" customFormat="1">
      <c r="A6" s="69" t="s">
        <v>46</v>
      </c>
      <c r="B6" s="69"/>
      <c r="C6" s="70" t="s">
        <v>106</v>
      </c>
      <c r="D6" s="70"/>
      <c r="E6" s="70"/>
      <c r="F6" s="70"/>
      <c r="G6" s="70"/>
      <c r="H6" s="70"/>
      <c r="I6" s="15"/>
      <c r="J6" s="15"/>
      <c r="L6" s="16"/>
      <c r="M6" s="16"/>
      <c r="N6" s="16"/>
      <c r="O6" s="16"/>
      <c r="P6" s="16"/>
      <c r="Q6" s="16"/>
      <c r="R6" s="16"/>
      <c r="S6" s="16"/>
      <c r="T6" s="16"/>
      <c r="U6" s="16"/>
      <c r="V6" s="16"/>
      <c r="W6" s="16"/>
      <c r="X6" s="16"/>
      <c r="Y6" s="16"/>
      <c r="Z6" s="16"/>
      <c r="AA6" s="16"/>
      <c r="AB6" s="16"/>
      <c r="AC6" s="16"/>
    </row>
    <row r="7" spans="1:35" s="17" customFormat="1">
      <c r="A7" s="69" t="s">
        <v>38</v>
      </c>
      <c r="B7" s="69"/>
      <c r="C7" s="70" t="s">
        <v>101</v>
      </c>
      <c r="D7" s="70"/>
      <c r="E7" s="70"/>
      <c r="F7" s="70"/>
      <c r="G7" s="70"/>
      <c r="H7" s="70"/>
      <c r="I7" s="15"/>
      <c r="J7" s="15"/>
      <c r="L7" s="16"/>
      <c r="M7" s="16"/>
      <c r="N7" s="16"/>
      <c r="O7" s="16"/>
      <c r="P7" s="16"/>
      <c r="Q7" s="16"/>
      <c r="R7" s="16"/>
      <c r="S7" s="16"/>
      <c r="T7" s="16"/>
      <c r="U7" s="16"/>
      <c r="V7" s="16"/>
      <c r="W7" s="16"/>
      <c r="X7" s="16"/>
      <c r="Y7" s="16"/>
      <c r="Z7" s="16"/>
      <c r="AA7" s="16"/>
      <c r="AB7" s="16"/>
      <c r="AC7" s="16"/>
    </row>
    <row r="8" spans="1:35" s="17" customFormat="1">
      <c r="A8" s="69" t="s">
        <v>39</v>
      </c>
      <c r="B8" s="69"/>
      <c r="C8" s="70"/>
      <c r="D8" s="70"/>
      <c r="E8" s="70"/>
      <c r="F8" s="70"/>
      <c r="G8" s="70"/>
      <c r="H8" s="70"/>
      <c r="I8" s="15"/>
      <c r="J8" s="15"/>
      <c r="L8" s="16"/>
      <c r="M8" s="16"/>
      <c r="N8" s="16"/>
      <c r="O8" s="16"/>
      <c r="P8" s="16"/>
      <c r="Q8" s="16"/>
      <c r="R8" s="16"/>
      <c r="S8" s="16"/>
      <c r="T8" s="16"/>
      <c r="U8" s="16"/>
      <c r="V8" s="16"/>
      <c r="W8" s="16"/>
      <c r="X8" s="16"/>
      <c r="Y8" s="16"/>
      <c r="Z8" s="16"/>
      <c r="AA8" s="16"/>
      <c r="AB8" s="16"/>
      <c r="AC8" s="16"/>
    </row>
    <row r="9" spans="1:35" s="17" customFormat="1">
      <c r="A9" s="69" t="s">
        <v>30</v>
      </c>
      <c r="B9" s="69"/>
      <c r="C9" s="70"/>
      <c r="D9" s="70"/>
      <c r="E9" s="70"/>
      <c r="F9" s="70"/>
      <c r="G9" s="70"/>
      <c r="H9" s="70"/>
      <c r="I9" s="15"/>
      <c r="J9" s="15"/>
      <c r="L9" s="16"/>
      <c r="M9" s="16"/>
      <c r="N9" s="16"/>
      <c r="O9" s="16"/>
      <c r="P9" s="16"/>
      <c r="Q9" s="16"/>
      <c r="R9" s="16"/>
      <c r="S9" s="16"/>
      <c r="T9" s="16"/>
      <c r="U9" s="16"/>
      <c r="V9" s="16"/>
      <c r="W9" s="16"/>
      <c r="X9" s="16"/>
      <c r="Y9" s="16"/>
      <c r="Z9" s="16"/>
      <c r="AA9" s="16"/>
      <c r="AB9" s="16"/>
      <c r="AC9" s="16"/>
    </row>
    <row r="10" spans="1:35" s="17" customFormat="1">
      <c r="A10" s="69" t="s">
        <v>44</v>
      </c>
      <c r="B10" s="69" t="s">
        <v>36</v>
      </c>
      <c r="C10" s="70"/>
      <c r="D10" s="70"/>
      <c r="E10" s="70"/>
      <c r="F10" s="70"/>
      <c r="G10" s="70"/>
      <c r="H10" s="70" t="s">
        <v>42</v>
      </c>
      <c r="I10" s="15"/>
      <c r="J10" s="15"/>
      <c r="L10" s="16"/>
      <c r="M10" s="16"/>
      <c r="N10" s="16"/>
      <c r="O10" s="16"/>
      <c r="P10" s="16"/>
      <c r="Q10" s="16"/>
      <c r="R10" s="16"/>
      <c r="S10" s="16"/>
      <c r="T10" s="16"/>
      <c r="U10" s="16"/>
      <c r="V10" s="16"/>
      <c r="W10" s="16"/>
      <c r="X10" s="16"/>
      <c r="Y10" s="16"/>
      <c r="Z10" s="16"/>
      <c r="AA10" s="16"/>
      <c r="AB10" s="16"/>
      <c r="AC10" s="16"/>
    </row>
    <row r="11" spans="1:35" s="17" customFormat="1">
      <c r="A11" s="69" t="s">
        <v>45</v>
      </c>
      <c r="B11" s="69" t="s">
        <v>37</v>
      </c>
      <c r="C11" s="70"/>
      <c r="D11" s="70"/>
      <c r="E11" s="70"/>
      <c r="F11" s="70"/>
      <c r="G11" s="70"/>
      <c r="H11" s="70" t="s">
        <v>40</v>
      </c>
      <c r="L11" s="16"/>
      <c r="M11" s="16"/>
      <c r="N11" s="16"/>
      <c r="O11" s="16"/>
      <c r="P11" s="16"/>
      <c r="Q11" s="16"/>
      <c r="R11" s="16"/>
      <c r="S11" s="16"/>
      <c r="T11" s="16"/>
      <c r="U11" s="16"/>
      <c r="V11" s="16"/>
      <c r="W11" s="16"/>
      <c r="X11" s="16"/>
      <c r="Y11" s="16"/>
      <c r="Z11" s="16"/>
      <c r="AA11" s="16"/>
      <c r="AB11" s="16"/>
      <c r="AC11" s="16"/>
    </row>
    <row r="12" spans="1:35" s="28" customFormat="1">
      <c r="A12" s="65"/>
      <c r="B12" s="65"/>
      <c r="C12" s="65"/>
      <c r="D12" s="65"/>
      <c r="E12" s="65"/>
      <c r="F12" s="65"/>
      <c r="G12" s="65"/>
      <c r="H12" s="30" t="str" cm="1">
        <f t="array" aca="1" ref="H12" ca="1">INDIRECT("RC[+2]",0)</f>
        <v>Review Date:</v>
      </c>
      <c r="I12" s="41" t="str" cm="1">
        <f t="array" aca="1" ref="I12" ca="1">INDIRECT("RC[+2]",0)</f>
        <v>&lt;date&gt;</v>
      </c>
      <c r="J12" s="29" t="s">
        <v>48</v>
      </c>
      <c r="K12" s="41" t="s">
        <v>53</v>
      </c>
    </row>
    <row r="13" spans="1:35" s="17" customFormat="1" ht="10" customHeight="1">
      <c r="A13" s="19"/>
      <c r="B13" s="20"/>
      <c r="C13" s="21"/>
      <c r="D13" s="21"/>
      <c r="E13" s="21"/>
      <c r="F13" s="21"/>
      <c r="G13" s="21"/>
      <c r="H13" s="31"/>
      <c r="I13" s="31"/>
      <c r="J13" s="31"/>
      <c r="K13" s="31"/>
      <c r="L13" s="28"/>
      <c r="M13" s="28"/>
      <c r="N13" s="16"/>
      <c r="O13" s="16"/>
      <c r="P13" s="16"/>
      <c r="Q13" s="16"/>
      <c r="R13" s="16"/>
      <c r="S13" s="16"/>
      <c r="T13" s="16"/>
      <c r="U13" s="16"/>
      <c r="V13" s="16"/>
      <c r="W13" s="16"/>
      <c r="X13" s="16"/>
      <c r="Y13" s="16"/>
      <c r="Z13" s="16"/>
      <c r="AA13" s="16"/>
      <c r="AB13" s="16"/>
      <c r="AC13" s="16"/>
      <c r="AD13" s="16"/>
      <c r="AE13" s="16"/>
      <c r="AF13" s="16"/>
      <c r="AG13" s="16"/>
      <c r="AH13" s="16"/>
      <c r="AI13" s="16"/>
    </row>
    <row r="14" spans="1:35" ht="14.5" customHeight="1">
      <c r="A14" s="74" t="s">
        <v>0</v>
      </c>
      <c r="B14" s="75" t="s">
        <v>32</v>
      </c>
      <c r="C14" s="75" t="s">
        <v>62</v>
      </c>
      <c r="D14" s="76" t="s">
        <v>21</v>
      </c>
      <c r="E14" s="77"/>
      <c r="F14" s="77"/>
      <c r="G14" s="78"/>
      <c r="H14" s="82" t="s">
        <v>29</v>
      </c>
      <c r="I14" s="72" t="s">
        <v>31</v>
      </c>
      <c r="J14" s="72" t="s">
        <v>1</v>
      </c>
      <c r="K14" s="72" t="s">
        <v>47</v>
      </c>
      <c r="L14" s="28"/>
      <c r="M14" s="28"/>
    </row>
    <row r="15" spans="1:35" ht="33" customHeight="1">
      <c r="A15" s="74"/>
      <c r="B15" s="75"/>
      <c r="C15" s="75"/>
      <c r="D15" s="79"/>
      <c r="E15" s="80"/>
      <c r="F15" s="80"/>
      <c r="G15" s="81"/>
      <c r="H15" s="83"/>
      <c r="I15" s="73"/>
      <c r="J15" s="73"/>
      <c r="K15" s="73"/>
      <c r="L15" s="28"/>
      <c r="M15" s="28"/>
    </row>
    <row r="16" spans="1:35" ht="39.75" customHeight="1">
      <c r="A16" s="74"/>
      <c r="B16" s="75"/>
      <c r="C16" s="75"/>
      <c r="D16" s="32" t="s">
        <v>23</v>
      </c>
      <c r="E16" s="32" t="s">
        <v>24</v>
      </c>
      <c r="F16" s="32" t="s">
        <v>25</v>
      </c>
      <c r="G16" s="32" t="s">
        <v>26</v>
      </c>
      <c r="H16" s="33" t="s">
        <v>28</v>
      </c>
      <c r="I16" s="34" t="str" cm="1">
        <f t="array" aca="1" ref="I16" ca="1">INDIRECT("RC[+2]",0)</f>
        <v>&lt;add notes if there is something noteworthy about this review iteration&gt;</v>
      </c>
      <c r="J16" s="35" t="s">
        <v>28</v>
      </c>
      <c r="K16" s="36" t="s">
        <v>49</v>
      </c>
      <c r="L16" s="28"/>
      <c r="M16" s="28"/>
    </row>
    <row r="17" spans="1:13" s="62" customFormat="1" ht="54.55" customHeight="1">
      <c r="A17" s="58">
        <v>1</v>
      </c>
      <c r="B17" s="54" t="s">
        <v>71</v>
      </c>
      <c r="C17" s="59" t="s">
        <v>102</v>
      </c>
      <c r="D17" s="59" t="s">
        <v>22</v>
      </c>
      <c r="E17" s="59" t="s">
        <v>22</v>
      </c>
      <c r="F17" s="59" t="s">
        <v>22</v>
      </c>
      <c r="G17" s="59" t="s">
        <v>22</v>
      </c>
      <c r="H17" s="54" cm="1">
        <f t="array" aca="1" ref="H17" ca="1">INDIRECT("RC[+2]",0)</f>
        <v>0</v>
      </c>
      <c r="I17" s="54" cm="1">
        <f t="array" aca="1" ref="I17" ca="1">INDIRECT("RC[+2]",0)</f>
        <v>0</v>
      </c>
      <c r="J17" s="60"/>
      <c r="K17" s="45"/>
      <c r="L17" s="61"/>
      <c r="M17" s="61"/>
    </row>
    <row r="18" spans="1:13" s="62" customFormat="1" ht="39.75" customHeight="1">
      <c r="A18" s="58">
        <v>2</v>
      </c>
      <c r="B18" s="54" t="s">
        <v>72</v>
      </c>
      <c r="C18" s="59" t="s">
        <v>73</v>
      </c>
      <c r="D18" s="59" t="s">
        <v>22</v>
      </c>
      <c r="E18" s="59" t="s">
        <v>22</v>
      </c>
      <c r="F18" s="59" t="s">
        <v>22</v>
      </c>
      <c r="G18" s="59"/>
      <c r="H18" s="54" cm="1">
        <f t="array" aca="1" ref="H18" ca="1">INDIRECT("RC[+2]",0)</f>
        <v>0</v>
      </c>
      <c r="I18" s="54" cm="1">
        <f t="array" aca="1" ref="I18" ca="1">INDIRECT("RC[+2]",0)</f>
        <v>0</v>
      </c>
      <c r="J18" s="60"/>
      <c r="K18" s="45"/>
      <c r="L18" s="61"/>
      <c r="M18" s="61"/>
    </row>
    <row r="19" spans="1:13" s="62" customFormat="1" ht="64.3">
      <c r="A19" s="58">
        <v>3</v>
      </c>
      <c r="B19" s="54" t="s">
        <v>74</v>
      </c>
      <c r="C19" s="59" t="s">
        <v>75</v>
      </c>
      <c r="D19" s="59" t="s">
        <v>22</v>
      </c>
      <c r="E19" s="59" t="s">
        <v>22</v>
      </c>
      <c r="F19" s="59" t="s">
        <v>22</v>
      </c>
      <c r="G19" s="59" t="s">
        <v>22</v>
      </c>
      <c r="H19" s="54" cm="1">
        <f t="array" aca="1" ref="H19" ca="1">INDIRECT("RC[+2]",0)</f>
        <v>0</v>
      </c>
      <c r="I19" s="54" cm="1">
        <f t="array" aca="1" ref="I19" ca="1">INDIRECT("RC[+2]",0)</f>
        <v>0</v>
      </c>
      <c r="J19" s="60"/>
      <c r="K19" s="45"/>
      <c r="L19" s="61"/>
      <c r="M19" s="61"/>
    </row>
    <row r="20" spans="1:13" s="62" customFormat="1" ht="54" customHeight="1">
      <c r="A20" s="58">
        <v>4</v>
      </c>
      <c r="B20" s="54" t="s">
        <v>76</v>
      </c>
      <c r="C20" s="59" t="s">
        <v>103</v>
      </c>
      <c r="D20" s="59" t="s">
        <v>22</v>
      </c>
      <c r="E20" s="59" t="s">
        <v>22</v>
      </c>
      <c r="F20" s="59" t="s">
        <v>22</v>
      </c>
      <c r="G20" s="59"/>
      <c r="H20" s="54" cm="1">
        <f t="array" aca="1" ref="H20" ca="1">INDIRECT("RC[+2]",0)</f>
        <v>0</v>
      </c>
      <c r="I20" s="54" cm="1">
        <f t="array" aca="1" ref="I20" ca="1">INDIRECT("RC[+2]",0)</f>
        <v>0</v>
      </c>
      <c r="J20" s="60"/>
      <c r="K20" s="45"/>
      <c r="L20" s="61"/>
      <c r="M20" s="61"/>
    </row>
    <row r="21" spans="1:13" s="62" customFormat="1" ht="77.150000000000006">
      <c r="A21" s="58">
        <v>5</v>
      </c>
      <c r="B21" s="54" t="s">
        <v>77</v>
      </c>
      <c r="C21" s="59" t="s">
        <v>103</v>
      </c>
      <c r="D21" s="59" t="s">
        <v>22</v>
      </c>
      <c r="E21" s="59" t="s">
        <v>22</v>
      </c>
      <c r="F21" s="59" t="s">
        <v>22</v>
      </c>
      <c r="G21" s="59"/>
      <c r="H21" s="54" cm="1">
        <f t="array" aca="1" ref="H21" ca="1">INDIRECT("RC[+2]",0)</f>
        <v>0</v>
      </c>
      <c r="I21" s="54" cm="1">
        <f t="array" aca="1" ref="I21" ca="1">INDIRECT("RC[+2]",0)</f>
        <v>0</v>
      </c>
      <c r="J21" s="60"/>
      <c r="K21" s="45"/>
      <c r="L21" s="61"/>
      <c r="M21" s="61"/>
    </row>
    <row r="22" spans="1:13" s="62" customFormat="1" ht="51.45">
      <c r="A22" s="58">
        <v>6</v>
      </c>
      <c r="B22" s="54" t="s">
        <v>78</v>
      </c>
      <c r="C22" s="59" t="s">
        <v>79</v>
      </c>
      <c r="D22" s="59" t="s">
        <v>22</v>
      </c>
      <c r="E22" s="59" t="s">
        <v>22</v>
      </c>
      <c r="F22" s="59" t="s">
        <v>22</v>
      </c>
      <c r="G22" s="59"/>
      <c r="H22" s="54" cm="1">
        <f t="array" aca="1" ref="H22" ca="1">INDIRECT("RC[+2]",0)</f>
        <v>0</v>
      </c>
      <c r="I22" s="54" cm="1">
        <f t="array" aca="1" ref="I22" ca="1">INDIRECT("RC[+2]",0)</f>
        <v>0</v>
      </c>
      <c r="J22" s="60"/>
      <c r="K22" s="45"/>
      <c r="L22" s="61"/>
      <c r="M22" s="61"/>
    </row>
    <row r="23" spans="1:13" s="62" customFormat="1" ht="83.05" customHeight="1">
      <c r="A23" s="58">
        <v>7</v>
      </c>
      <c r="B23" s="54" t="s">
        <v>91</v>
      </c>
      <c r="C23" s="59" t="s">
        <v>104</v>
      </c>
      <c r="D23" s="59"/>
      <c r="E23" s="59"/>
      <c r="F23" s="59"/>
      <c r="G23" s="59"/>
      <c r="H23" s="54" cm="1">
        <f t="array" aca="1" ref="H23" ca="1">INDIRECT("RC[+2]",0)</f>
        <v>0</v>
      </c>
      <c r="I23" s="54" cm="1">
        <f t="array" aca="1" ref="I23" ca="1">INDIRECT("RC[+2]",0)</f>
        <v>0</v>
      </c>
      <c r="J23" s="60"/>
      <c r="K23" s="45"/>
      <c r="L23" s="61"/>
      <c r="M23" s="61"/>
    </row>
    <row r="24" spans="1:13" s="62" customFormat="1" ht="64.3">
      <c r="A24" s="58">
        <v>8</v>
      </c>
      <c r="B24" s="54" t="s">
        <v>80</v>
      </c>
      <c r="C24" s="59" t="s">
        <v>105</v>
      </c>
      <c r="D24" s="59" t="s">
        <v>22</v>
      </c>
      <c r="E24" s="59" t="s">
        <v>22</v>
      </c>
      <c r="F24" s="59" t="s">
        <v>22</v>
      </c>
      <c r="G24" s="59"/>
      <c r="H24" s="54" cm="1">
        <f t="array" aca="1" ref="H24" ca="1">INDIRECT("RC[+2]",0)</f>
        <v>0</v>
      </c>
      <c r="I24" s="54" cm="1">
        <f t="array" aca="1" ref="I24" ca="1">INDIRECT("RC[+2]",0)</f>
        <v>0</v>
      </c>
      <c r="J24" s="60"/>
      <c r="K24" s="45"/>
      <c r="L24" s="61"/>
      <c r="M24" s="61"/>
    </row>
    <row r="25" spans="1:13" s="62" customFormat="1" ht="64.3">
      <c r="A25" s="58">
        <v>9</v>
      </c>
      <c r="B25" s="54" t="s">
        <v>81</v>
      </c>
      <c r="C25" s="59" t="s">
        <v>82</v>
      </c>
      <c r="D25" s="59" t="s">
        <v>22</v>
      </c>
      <c r="E25" s="59" t="s">
        <v>22</v>
      </c>
      <c r="F25" s="59" t="s">
        <v>22</v>
      </c>
      <c r="G25" s="59"/>
      <c r="H25" s="54" cm="1">
        <f t="array" aca="1" ref="H25" ca="1">INDIRECT("RC[+2]",0)</f>
        <v>0</v>
      </c>
      <c r="I25" s="54" cm="1">
        <f t="array" aca="1" ref="I25" ca="1">INDIRECT("RC[+2]",0)</f>
        <v>0</v>
      </c>
      <c r="J25" s="60"/>
      <c r="K25" s="45"/>
      <c r="L25" s="61"/>
      <c r="M25" s="61"/>
    </row>
    <row r="26" spans="1:13" s="62" customFormat="1" ht="69.55" customHeight="1">
      <c r="A26" s="58">
        <v>10</v>
      </c>
      <c r="B26" s="54" t="s">
        <v>83</v>
      </c>
      <c r="C26" s="59" t="s">
        <v>82</v>
      </c>
      <c r="D26" s="59" t="s">
        <v>22</v>
      </c>
      <c r="E26" s="59" t="s">
        <v>22</v>
      </c>
      <c r="F26" s="59"/>
      <c r="G26" s="59"/>
      <c r="H26" s="54" cm="1">
        <f t="array" aca="1" ref="H26" ca="1">INDIRECT("RC[+2]",0)</f>
        <v>0</v>
      </c>
      <c r="I26" s="54" cm="1">
        <f t="array" aca="1" ref="I26" ca="1">INDIRECT("RC[+2]",0)</f>
        <v>0</v>
      </c>
      <c r="J26" s="60"/>
      <c r="K26" s="45"/>
      <c r="L26" s="61"/>
      <c r="M26" s="61"/>
    </row>
    <row r="27" spans="1:13" s="62" customFormat="1" ht="64.3">
      <c r="A27" s="58">
        <v>11</v>
      </c>
      <c r="B27" s="54" t="s">
        <v>84</v>
      </c>
      <c r="C27" s="59" t="s">
        <v>85</v>
      </c>
      <c r="D27" s="59" t="s">
        <v>22</v>
      </c>
      <c r="E27" s="59" t="s">
        <v>22</v>
      </c>
      <c r="F27" s="59"/>
      <c r="G27" s="59"/>
      <c r="H27" s="54" cm="1">
        <f t="array" aca="1" ref="H27" ca="1">INDIRECT("RC[+2]",0)</f>
        <v>0</v>
      </c>
      <c r="I27" s="54" cm="1">
        <f t="array" aca="1" ref="I27" ca="1">INDIRECT("RC[+2]",0)</f>
        <v>0</v>
      </c>
      <c r="J27" s="60"/>
      <c r="K27" s="45"/>
      <c r="L27" s="61"/>
      <c r="M27" s="61"/>
    </row>
    <row r="28" spans="1:13" s="62" customFormat="1" ht="51.45">
      <c r="A28" s="58">
        <v>12</v>
      </c>
      <c r="B28" s="54" t="s">
        <v>86</v>
      </c>
      <c r="C28" s="59" t="s">
        <v>85</v>
      </c>
      <c r="D28" s="59"/>
      <c r="E28" s="59"/>
      <c r="F28" s="59" t="s">
        <v>22</v>
      </c>
      <c r="G28" s="59"/>
      <c r="H28" s="54" cm="1">
        <f t="array" aca="1" ref="H28" ca="1">INDIRECT("RC[+2]",0)</f>
        <v>0</v>
      </c>
      <c r="I28" s="54" cm="1">
        <f t="array" aca="1" ref="I28" ca="1">INDIRECT("RC[+2]",0)</f>
        <v>0</v>
      </c>
      <c r="J28" s="60"/>
      <c r="K28" s="45"/>
      <c r="L28" s="61"/>
      <c r="M28" s="61"/>
    </row>
    <row r="29" spans="1:13" s="62" customFormat="1" ht="64.3">
      <c r="A29" s="58">
        <v>13</v>
      </c>
      <c r="B29" s="54" t="s">
        <v>87</v>
      </c>
      <c r="C29" s="59" t="s">
        <v>88</v>
      </c>
      <c r="D29" s="59" t="s">
        <v>22</v>
      </c>
      <c r="E29" s="59" t="s">
        <v>22</v>
      </c>
      <c r="F29" s="59"/>
      <c r="G29" s="59"/>
      <c r="H29" s="54" cm="1">
        <f t="array" aca="1" ref="H29" ca="1">INDIRECT("RC[+2]",0)</f>
        <v>0</v>
      </c>
      <c r="I29" s="54" cm="1">
        <f t="array" aca="1" ref="I29" ca="1">INDIRECT("RC[+2]",0)</f>
        <v>0</v>
      </c>
      <c r="J29" s="60"/>
      <c r="K29" s="45"/>
      <c r="L29" s="61"/>
      <c r="M29" s="61"/>
    </row>
    <row r="30" spans="1:13" s="62" customFormat="1" ht="38.6">
      <c r="A30" s="58">
        <v>14</v>
      </c>
      <c r="B30" s="54" t="s">
        <v>90</v>
      </c>
      <c r="C30" s="59" t="s">
        <v>73</v>
      </c>
      <c r="D30" s="59" t="s">
        <v>22</v>
      </c>
      <c r="E30" s="59" t="s">
        <v>22</v>
      </c>
      <c r="F30" s="59"/>
      <c r="G30" s="59"/>
      <c r="H30" s="54" cm="1">
        <f t="array" aca="1" ref="H30" ca="1">INDIRECT("RC[+2]",0)</f>
        <v>0</v>
      </c>
      <c r="I30" s="54" cm="1">
        <f t="array" aca="1" ref="I30" ca="1">INDIRECT("RC[+2]",0)</f>
        <v>0</v>
      </c>
      <c r="J30" s="60"/>
      <c r="K30" s="45"/>
      <c r="L30" s="61"/>
      <c r="M30" s="61"/>
    </row>
    <row r="31" spans="1:13" s="62" customFormat="1" ht="38.6">
      <c r="A31" s="58">
        <v>15</v>
      </c>
      <c r="B31" s="54" t="s">
        <v>89</v>
      </c>
      <c r="C31" s="59" t="s">
        <v>73</v>
      </c>
      <c r="D31" s="59" t="s">
        <v>22</v>
      </c>
      <c r="E31" s="59" t="s">
        <v>22</v>
      </c>
      <c r="F31" s="59"/>
      <c r="G31" s="59"/>
      <c r="H31" s="54" cm="1">
        <f t="array" aca="1" ref="H31" ca="1">INDIRECT("RC[+2]",0)</f>
        <v>0</v>
      </c>
      <c r="I31" s="54" cm="1">
        <f t="array" aca="1" ref="I31" ca="1">INDIRECT("RC[+2]",0)</f>
        <v>0</v>
      </c>
      <c r="J31" s="60"/>
      <c r="K31" s="45"/>
      <c r="L31" s="61"/>
      <c r="M31" s="61"/>
    </row>
    <row r="32" spans="1:13">
      <c r="H32" s="26"/>
      <c r="I32" s="26"/>
      <c r="L32" s="28"/>
      <c r="M32" s="28"/>
    </row>
    <row r="33" spans="8:18">
      <c r="H33" s="25" cm="1">
        <f t="array" aca="1" ref="H33" ca="1">INDIRECT("RC[+2]",0)</f>
        <v>0</v>
      </c>
      <c r="I33" s="42" t="str" cm="1">
        <f t="array" aca="1" ref="I33" ca="1">INDIRECT("RC[+2]",0)</f>
        <v>Total "Y"</v>
      </c>
      <c r="J33" s="24">
        <f>COUNTIF(J17:J31, "Y")</f>
        <v>0</v>
      </c>
      <c r="K33" s="42" t="s">
        <v>54</v>
      </c>
      <c r="L33" s="28"/>
      <c r="M33" s="28"/>
    </row>
    <row r="34" spans="8:18">
      <c r="H34" s="25" cm="1">
        <f t="array" aca="1" ref="H34" ca="1">INDIRECT("RC[+2]",0)</f>
        <v>0</v>
      </c>
      <c r="I34" s="42" t="str" cm="1">
        <f t="array" aca="1" ref="I34" ca="1">INDIRECT("RC[+2]",0)</f>
        <v>Total "N"</v>
      </c>
      <c r="J34" s="24">
        <f>COUNTIF(J17:J31, "N")</f>
        <v>0</v>
      </c>
      <c r="K34" s="42" t="s">
        <v>55</v>
      </c>
      <c r="L34" s="28"/>
      <c r="M34" s="28"/>
    </row>
    <row r="35" spans="8:18">
      <c r="H35" s="25" cm="1">
        <f t="array" aca="1" ref="H35" ca="1">INDIRECT("RC[+2]",0)</f>
        <v>0</v>
      </c>
      <c r="I35" s="42" t="str" cm="1">
        <f t="array" aca="1" ref="I35" ca="1">INDIRECT("RC[+2]",0)</f>
        <v>Total "NA"</v>
      </c>
      <c r="J35" s="24">
        <f>COUNTIF(J17:J31, "NA")</f>
        <v>0</v>
      </c>
      <c r="K35" s="42" t="s">
        <v>56</v>
      </c>
      <c r="L35" s="28"/>
      <c r="M35" s="28"/>
    </row>
    <row r="36" spans="8:18" ht="15" customHeight="1" thickBot="1">
      <c r="H36" s="37" cm="1">
        <f t="array" aca="1" ref="H36" ca="1">INDIRECT("RC[+2]",0)</f>
        <v>0</v>
      </c>
      <c r="I36" s="43" t="str" cm="1">
        <f t="array" aca="1" ref="I36" ca="1">INDIRECT("RC[+2]",0)</f>
        <v>Total "0"</v>
      </c>
      <c r="J36" s="38">
        <f>COUNTIF(J17:J31, "0")</f>
        <v>0</v>
      </c>
      <c r="K36" s="43" t="s">
        <v>57</v>
      </c>
    </row>
    <row r="37" spans="8:18" ht="15" thickTop="1">
      <c r="H37" s="39" cm="1">
        <f t="array" aca="1" ref="H37" ca="1">INDIRECT("RC[+2]",0)</f>
        <v>0</v>
      </c>
      <c r="I37" s="42" cm="1">
        <f t="array" aca="1" ref="I37" ca="1">INDIRECT("RC[+2]",0)</f>
        <v>0</v>
      </c>
      <c r="J37" s="40">
        <f>SUM(J33:J36)</f>
        <v>0</v>
      </c>
      <c r="K37" s="44" cm="1">
        <f t="array" aca="1" ref="K37" ca="1">INDIRECT("RC[+2]",0)</f>
        <v>0</v>
      </c>
    </row>
    <row r="39" spans="8:18">
      <c r="R39" s="15"/>
    </row>
  </sheetData>
  <autoFilter ref="D16:G16" xr:uid="{00000000-0001-0000-0300-000000000000}"/>
  <mergeCells count="26">
    <mergeCell ref="J14:J15"/>
    <mergeCell ref="K14:K15"/>
    <mergeCell ref="I14:I15"/>
    <mergeCell ref="A11:B11"/>
    <mergeCell ref="C9:H9"/>
    <mergeCell ref="A14:A16"/>
    <mergeCell ref="B14:B16"/>
    <mergeCell ref="C14:C16"/>
    <mergeCell ref="D14:G15"/>
    <mergeCell ref="H14:H15"/>
    <mergeCell ref="C4:H4"/>
    <mergeCell ref="A12:G12"/>
    <mergeCell ref="C1:H3"/>
    <mergeCell ref="A5:B5"/>
    <mergeCell ref="C5:H5"/>
    <mergeCell ref="A1:B4"/>
    <mergeCell ref="C11:H11"/>
    <mergeCell ref="A7:B7"/>
    <mergeCell ref="A6:B6"/>
    <mergeCell ref="C7:H7"/>
    <mergeCell ref="C6:H6"/>
    <mergeCell ref="A8:B8"/>
    <mergeCell ref="C8:H8"/>
    <mergeCell ref="A9:B9"/>
    <mergeCell ref="A10:B10"/>
    <mergeCell ref="C10:H10"/>
  </mergeCells>
  <dataValidations count="2">
    <dataValidation type="list" allowBlank="1" showInputMessage="1" showErrorMessage="1" sqref="K37 I16" xr:uid="{00000000-0002-0000-0300-000000000000}">
      <formula1>"Y, N, NA"</formula1>
    </dataValidation>
    <dataValidation type="list" allowBlank="1" showInputMessage="1" showErrorMessage="1" sqref="C10:H10" xr:uid="{79EEF0E0-D48D-4EEC-B3DA-29C78FB1CCC4}">
      <formula1>"Author, 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TQP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2025-02-02T15:35:04Z</dcterms:modified>
</cp:coreProperties>
</file>