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https://d.docs.live.net/022cf0dc440d05ca/Documents/Altech/Patmos-ACS/Templates/NEWEST/2025/DO-330-TQ.2025.R1.1/DO-330-Peer Review Checklists/"/>
    </mc:Choice>
  </mc:AlternateContent>
  <xr:revisionPtr revIDLastSave="10" documentId="8_{CC6395DD-609A-4F8F-87F6-CE3D8C07FA74}" xr6:coauthVersionLast="47" xr6:coauthVersionMax="47" xr10:uidLastSave="{C5DC456A-8032-4453-944D-7D59CA1E9005}"/>
  <bookViews>
    <workbookView xWindow="-103" yWindow="-103" windowWidth="19954" windowHeight="12652" xr2:uid="{00000000-000D-0000-FFFF-FFFF00000000}"/>
  </bookViews>
  <sheets>
    <sheet name="Disclaimer" sheetId="1" r:id="rId1"/>
    <sheet name="Revisions" sheetId="2" r:id="rId2"/>
    <sheet name="README" sheetId="3" r:id="rId3"/>
    <sheet name="Tool Environment Config Index" sheetId="8" r:id="rId4"/>
  </sheets>
  <definedNames>
    <definedName name="_xlnm._FilterDatabase" localSheetId="3" hidden="1">'Tool Environment Config Index'!$D$16:$H$16</definedName>
    <definedName name="Z_2057AD0B_784D_494D_99D9_8EFAF680D297_.wvu.FilterData" localSheetId="3" hidden="1">'Tool Environment Config Index'!$D$16:$H$16</definedName>
    <definedName name="Z_CEF3A288_1A97_484F_87B3_C923BAD42930_.wvu.FilterData" localSheetId="3" hidden="1">'Tool Environment Config Index'!$D$16:$H$16</definedName>
    <definedName name="Z_CEF3A288_1A97_484F_87B3_C923BAD42930_.wvu.Rows" localSheetId="3" hidden="1">'Tool Environment Config Index'!$1:$3</definedName>
  </definedNames>
  <calcPr calcId="191029"/>
  <customWorkbookViews>
    <customWorkbookView name="Michelle Lange - Personal View" guid="{2057AD0B-784D-494D-99D9-8EFAF680D297}" mergeInterval="0" personalView="1" maximized="1" xWindow="-11" yWindow="-11" windowWidth="1942" windowHeight="1042" activeSheetId="5"/>
    <customWorkbookView name="Gregor, Louise - Personal View" guid="{CEF3A288-1A97-484F-87B3-C923BAD42930}" mergeInterval="0" personalView="1" maximized="1" xWindow="-8" yWindow="-8" windowWidth="1936" windowHeight="1056" activeSheetId="7"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7" i="8" l="1"/>
  <c r="K26" i="8"/>
  <c r="K25" i="8"/>
  <c r="K24" i="8"/>
  <c r="J18" i="8" a="1"/>
  <c r="I18" i="8" a="1"/>
  <c r="I25" i="8" a="1"/>
  <c r="J25" i="8" a="1"/>
  <c r="J21" i="8" a="1"/>
  <c r="I26" i="8" a="1"/>
  <c r="I20" i="8" a="1"/>
  <c r="J22" i="8" a="1"/>
  <c r="I27" i="8" a="1"/>
  <c r="I19" i="8" a="1"/>
  <c r="J12" i="8" a="1"/>
  <c r="J17" i="8" a="1"/>
  <c r="I21" i="8" a="1"/>
  <c r="I22" i="8" a="1"/>
  <c r="I17" i="8" a="1"/>
  <c r="J27" i="8" a="1"/>
  <c r="J26" i="8" a="1"/>
  <c r="J19" i="8" a="1"/>
  <c r="I24" i="8" a="1"/>
  <c r="J20" i="8" a="1"/>
  <c r="J24" i="8" a="1"/>
  <c r="I19" i="8" l="1"/>
  <c r="J19" i="8"/>
  <c r="I21" i="8"/>
  <c r="I22" i="8"/>
  <c r="I20" i="8"/>
  <c r="J20" i="8"/>
  <c r="J21" i="8"/>
  <c r="J22" i="8"/>
  <c r="I18" i="8"/>
  <c r="J18" i="8"/>
  <c r="I17" i="8"/>
  <c r="J17" i="8"/>
  <c r="J12" i="8"/>
  <c r="K28" i="8"/>
  <c r="J25" i="8"/>
  <c r="I27" i="8"/>
  <c r="I24" i="8"/>
  <c r="J26" i="8"/>
  <c r="I25" i="8"/>
  <c r="J27" i="8"/>
  <c r="J24" i="8"/>
  <c r="I26" i="8"/>
  <c r="J28" i="8" a="1"/>
  <c r="I28" i="8" a="1"/>
  <c r="I28" i="8" l="1"/>
  <c r="J28" i="8"/>
  <c r="I12" i="8" a="1"/>
  <c r="J16" i="8" a="1"/>
  <c r="J16" i="8" l="1"/>
  <c r="I1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tc={2706D1EB-B3CF-4FF4-8DB0-A47BA3D1E869}</author>
  </authors>
  <commentList>
    <comment ref="D14" authorId="0" shapeId="0" xr:uid="{2706D1EB-B3CF-4FF4-8DB0-A47BA3D1E869}">
      <text>
        <t>[Threaded comment]
Your version of Excel allows you to read this threaded comment; however, any edits to it will get removed if the file is opened in a newer version of Excel. Learn more: https://go.microsoft.com/fwlink/?linkid=870924
Comment:
    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<sst xmlns="http://schemas.openxmlformats.org/spreadsheetml/2006/main" count="103" uniqueCount="81">
  <si>
    <t>#</t>
  </si>
  <si>
    <t>Compliance</t>
  </si>
  <si>
    <t>DISCLAIMER</t>
  </si>
  <si>
    <t>All rights reserved.</t>
  </si>
  <si>
    <t>This Checklist Template is proprietary to ACS. and should not be distributed or copied in its original format without written permission. It is to be used solely as the basis of documentation for the purchaser of this Checklist Template. Also, it should not be viewed as FAA opinion or regulatory guidance and presents only opinion and interpretation of FAA information by ACS.</t>
  </si>
  <si>
    <t>All references to DO-178C and/or DO-254 material are copyrighted by and used with permission from:</t>
  </si>
  <si>
    <t>             RTCA, Inc.</t>
  </si>
  <si>
    <t>             1150 18th Street NW, Suite 910</t>
  </si>
  <si>
    <t>              Washington, DC 20036</t>
  </si>
  <si>
    <t>              (202) 833-9339</t>
  </si>
  <si>
    <t>              www.rtca.org</t>
  </si>
  <si>
    <t xml:space="preserve">ACS hereby disclaims all warranties and conditions with respect to these Checklist Templates, either express, implied or statutory, including, but not limited to, the implied warranties and/or conditions of merchantability, of satisfactory quality, of fitness for a particular purpose, of accuracy, or quiet enjoyment, and non-infringement of third party rights. ACS does not warranty against interference with clients enjoyment of the Checklist Templates, that the functions contained in the Checklist Templates will meet the client’s requirements, that the Checklist Templates will be error-free or that defects in the Checklist Templates will be corrected. </t>
  </si>
  <si>
    <t xml:space="preserve">No oral or written information or advice given by ACS or by an ACS authorized representative shall create a warranty should the Checklist Templates prove defective, client assumes the entire cost of all necessary servicing, repair or correction. </t>
  </si>
  <si>
    <t>Downloading and using these Checklist Templates signifies you have read and accepted these conditions.</t>
  </si>
  <si>
    <t>Please direct all questions or concerns to:</t>
  </si>
  <si>
    <t>Airworthiness Certification Services</t>
  </si>
  <si>
    <t>Phone: 206-226-6561, email: info@airworthinesscert.com</t>
  </si>
  <si>
    <t>NOTE: YOU MAY REMOVE THIS PAGE FROM YOUR CHECKLIST TEMPLATES AFTER READING THIS DISCLAIMER</t>
  </si>
  <si>
    <t>Rev.</t>
  </si>
  <si>
    <t>Reason/Description</t>
  </si>
  <si>
    <t>Requested/ Changed By</t>
  </si>
  <si>
    <t>Date</t>
  </si>
  <si>
    <t>X</t>
  </si>
  <si>
    <t>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t>
  </si>
  <si>
    <t>Y/N/NA</t>
  </si>
  <si>
    <t xml:space="preserve">Latest Review Compliance </t>
  </si>
  <si>
    <t xml:space="preserve">Reviewer Name: </t>
  </si>
  <si>
    <t>Latest Review Remarks</t>
  </si>
  <si>
    <t>Checklist Item  (i.e., Question)</t>
  </si>
  <si>
    <r>
      <rPr>
        <b/>
        <sz val="11"/>
        <color theme="1"/>
        <rFont val="Calibri"/>
        <family val="2"/>
        <scheme val="minor"/>
      </rPr>
      <t>Use of Templates</t>
    </r>
    <r>
      <rPr>
        <sz val="11"/>
        <color theme="1"/>
        <rFont val="Calibri"/>
        <family val="2"/>
        <scheme val="minor"/>
      </rPr>
      <t xml:space="preserve">: </t>
    </r>
  </si>
  <si>
    <r>
      <rPr>
        <b/>
        <sz val="11"/>
        <color theme="1"/>
        <rFont val="Calibri"/>
        <family val="2"/>
        <scheme val="minor"/>
      </rPr>
      <t>Iterations:</t>
    </r>
    <r>
      <rPr>
        <sz val="11"/>
        <color theme="1"/>
        <rFont val="Calibri"/>
        <family val="2"/>
        <scheme val="minor"/>
      </rPr>
      <t xml:space="preserve"> These templates are set up to support an iterative review scenario, which means it takes multiple reviews before the document/data under review is finally approved (which commonly occurs). On the checklist tab, scroll to the far right to see instructions for adding a new review iteration.</t>
    </r>
  </si>
  <si>
    <t>Reviewer Role:</t>
  </si>
  <si>
    <t>Notes:</t>
  </si>
  <si>
    <t xml:space="preserve">Document(s) Under Review: </t>
  </si>
  <si>
    <t xml:space="preserve">Supporting Documents: </t>
  </si>
  <si>
    <t>creating a new review</t>
  </si>
  <si>
    <t>Peer Review Version:</t>
  </si>
  <si>
    <t>Note:  Copy K and L columns when</t>
  </si>
  <si>
    <t xml:space="preserve">Reviewer Role:  </t>
  </si>
  <si>
    <t xml:space="preserve">Notes: </t>
  </si>
  <si>
    <t xml:space="preserve">Checklist Name </t>
  </si>
  <si>
    <t>Review Remarks</t>
  </si>
  <si>
    <t>Review Date:</t>
  </si>
  <si>
    <t>&lt;add notes if there is something noteworthy about this review iteration&gt;</t>
  </si>
  <si>
    <t>PMB#224
5500 Olympic Drive Suite H-105
Gig Harbor Wa 98335</t>
  </si>
  <si>
    <r>
      <rPr>
        <b/>
        <sz val="11"/>
        <color theme="1"/>
        <rFont val="Calibri"/>
        <family val="2"/>
        <scheme val="minor"/>
      </rPr>
      <t>Flexibility:</t>
    </r>
    <r>
      <rPr>
        <sz val="11"/>
        <color theme="1"/>
        <rFont val="Calibri"/>
        <family val="2"/>
        <scheme val="minor"/>
      </rPr>
      <t xml:space="preserve"> These templates are set up in a suggested way that has been used successfully on many programs. However, we understand that companies may want to do things their own way. Therefore, we have left these templates as completely editable for maximum flexibility. Just beware of making unintentional edits. Its good practice to keep a copy of unedited templates in a safe location before tuning to your company's customization.</t>
    </r>
  </si>
  <si>
    <t>&lt;date&gt;</t>
  </si>
  <si>
    <t>Total "Y"</t>
  </si>
  <si>
    <t>Total "N"</t>
  </si>
  <si>
    <t>Total "NA"</t>
  </si>
  <si>
    <t>Total "0"</t>
  </si>
  <si>
    <r>
      <rPr>
        <b/>
        <sz val="11"/>
        <color theme="1"/>
        <rFont val="Calibri"/>
        <family val="2"/>
        <scheme val="minor"/>
      </rPr>
      <t>Example:</t>
    </r>
    <r>
      <rPr>
        <sz val="11"/>
        <color theme="1"/>
        <rFont val="Calibri"/>
        <family val="2"/>
        <scheme val="minor"/>
      </rPr>
      <t xml:space="preserve"> The Peer Review for SCMP checklist template has some additional notes and example text if you need help in trying to figure out how to fill in and use these templates. </t>
    </r>
  </si>
  <si>
    <t>The team for this review typically includes the Project Manager, Configuration Manager, one or more engineering representatives  (from both development and verification), and Quality Assurance (to ensure the review is held properly).</t>
  </si>
  <si>
    <t>TQL</t>
  </si>
  <si>
    <t>The data that is reviewed includes the Tool Qualification data as defined in DO-178C supplement DO-330, and also the PSAC, SAS and potentially other project documents, to ensure the activities align with the TQ plans.</t>
  </si>
  <si>
    <r>
      <rPr>
        <b/>
        <sz val="11"/>
        <color theme="1"/>
        <rFont val="Calibri"/>
        <family val="2"/>
        <scheme val="minor"/>
      </rPr>
      <t xml:space="preserve">TQL: </t>
    </r>
    <r>
      <rPr>
        <sz val="11"/>
        <color theme="1"/>
        <rFont val="Calibri"/>
        <family val="2"/>
        <scheme val="minor"/>
      </rPr>
      <t>These templates are tailored by TQL. You only need to respond to those questions that include an X in the column under the TQL of your tool. Data filtering has been added so that you can click the arrow next to the TQL of your tool, and then put a checkmark only by the option that says "X". This will then only display the questions pertinent for that TQL.  Note that you must review the checklist for each tool requiring qualification.</t>
    </r>
  </si>
  <si>
    <t>It is typically lead by the resource assigned to planning for qualifying the tool, usually someone in the software development team who is a tool user.</t>
  </si>
  <si>
    <t xml:space="preserve">This process starts as part of planning and tool qualification and should be complete prior to using the tool to take credit for any objectives in the program. </t>
  </si>
  <si>
    <t>Tool Environment Configuration Index Review Checklist</t>
  </si>
  <si>
    <t>10.1.10.a</t>
  </si>
  <si>
    <t>Does the TECI identify tools used during tool development (e.g., compilers, linkage editors)?</t>
  </si>
  <si>
    <t>10.1.10.b</t>
  </si>
  <si>
    <t>Does the TECI identify the tool verification environment if different than the tool development environment?</t>
  </si>
  <si>
    <t>10.1.10.c</t>
  </si>
  <si>
    <t>Does the TECI identify qualified tools and their associated tool qualification data?  These qualified tools are those used in the context of the life cycle processes of the tool submitted for qualification.</t>
  </si>
  <si>
    <t>10.1.10.d</t>
  </si>
  <si>
    <t>Is the TECI under configuration management level CC1 controls?</t>
  </si>
  <si>
    <t>Table T-8.5</t>
  </si>
  <si>
    <t>Is the TECI under configuration management level CC2 controls?</t>
  </si>
  <si>
    <t>Tool Environment Configuration Index Checklist</t>
  </si>
  <si>
    <t xml:space="preserve">The purpose of this Peer Review is to review the output from the Tool Qualification process and activities, in the form of the Tool Environment Configuration Index as per DO-330, Section 10.1.10. Note that the details here are only pertinent for TQL 1-4. If you are qualifying a TQL-5 tool, you only need to use the General TQ checklist. </t>
  </si>
  <si>
    <t>DO-330 or Other Guidance Reference</t>
  </si>
  <si>
    <t>Does the Tool Operational Environment Configuration Index (TECI) identify the Tool development environment such as workstation and operating system?</t>
  </si>
  <si>
    <t>R1.0</t>
  </si>
  <si>
    <t>Initial release</t>
  </si>
  <si>
    <t>M. Lange</t>
  </si>
  <si>
    <t>R1.1</t>
  </si>
  <si>
    <t>Added release info; minor touchup</t>
  </si>
  <si>
    <t>P12q.DO178C.Peer-Review-Checklist-TECI.2023.R1.1</t>
  </si>
  <si>
    <t>&lt;doc-ref#&gt;_TECI_&lt;rev&gt;</t>
  </si>
  <si>
    <t xml:space="preserve">Copyright 2025, Airworthiness Certification Services, LLC (ACS).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</si>
</sst>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theme="1"/>
      <name val="Calibri"/>
      <family val="2"/>
      <scheme val="minor"/>
    </font>
    <font>
      <sz val="10"/>
      <color theme="1"/>
      <name val="Calibri"/>
      <family val="2"/>
      <scheme val="minor"/>
    </font>
    <font>
      <u/>
      <sz val="11"/>
      <color theme="10"/>
      <name val="Calibri"/>
      <family val="2"/>
      <scheme val="minor"/>
    </font>
    <font>
      <sz val="10"/>
      <color theme="1"/>
      <name val="Verdana"/>
      <family val="2"/>
    </font>
    <font>
      <sz val="10"/>
      <color theme="1"/>
      <name val="Times New Roman"/>
      <family val="1"/>
    </font>
    <font>
      <i/>
      <sz val="10"/>
      <color theme="1"/>
      <name val="Times New Roman"/>
      <family val="1"/>
    </font>
    <font>
      <b/>
      <sz val="16"/>
      <color theme="1"/>
      <name val="Times New Roman"/>
      <family val="1"/>
    </font>
    <font>
      <i/>
      <sz val="13.5"/>
      <color rgb="FF2B3636"/>
      <name val="Proxima"/>
    </font>
    <font>
      <b/>
      <i/>
      <sz val="13.5"/>
      <color rgb="FF2B3636"/>
      <name val="Proxima"/>
    </font>
    <font>
      <sz val="10"/>
      <color rgb="FF1F497D"/>
      <name val="Verdana"/>
      <family val="2"/>
    </font>
    <font>
      <b/>
      <i/>
      <sz val="13.5"/>
      <color rgb="FFFF0000"/>
      <name val="Proxima"/>
    </font>
    <font>
      <sz val="12"/>
      <color rgb="FF2B3636"/>
      <name val="Proxima"/>
    </font>
    <font>
      <b/>
      <sz val="18"/>
      <color theme="1"/>
      <name val="Verdana"/>
      <family val="2"/>
    </font>
    <font>
      <sz val="11"/>
      <color theme="1"/>
      <name val="Calibri"/>
      <family val="2"/>
      <scheme val="minor"/>
    </font>
    <font>
      <b/>
      <sz val="10"/>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theme="8" tint="0.79998168889431442"/>
        <bgColor indexed="65"/>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indexed="64"/>
      </top>
      <bottom style="double">
        <color indexed="64"/>
      </bottom>
      <diagonal/>
    </border>
  </borders>
  <cellStyleXfs count="3">
    <xf numFmtId="0" fontId="0" fillId="0" borderId="0"/>
    <xf numFmtId="0" fontId="3" fillId="0" borderId="0" applyNumberFormat="0" applyFill="0" applyBorder="0" applyAlignment="0" applyProtection="0"/>
    <xf numFmtId="0" fontId="14" fillId="4" borderId="0" applyNumberFormat="0" applyBorder="0" applyAlignment="0" applyProtection="0"/>
  </cellStyleXfs>
  <cellXfs count="77">
    <xf numFmtId="0" fontId="0" fillId="0" borderId="0" xfId="0"/>
    <xf numFmtId="0" fontId="5" fillId="0" borderId="0" xfId="0" applyFont="1" applyAlignment="1">
      <alignment horizontal="justify" vertical="center" wrapText="1"/>
    </xf>
    <xf numFmtId="0" fontId="0" fillId="0" borderId="0" xfId="0" applyAlignment="1">
      <alignment wrapText="1"/>
    </xf>
    <xf numFmtId="0" fontId="7" fillId="0" borderId="0" xfId="0" applyFont="1" applyAlignment="1">
      <alignment horizontal="justify" vertical="center" wrapText="1"/>
    </xf>
    <xf numFmtId="0" fontId="4" fillId="0" borderId="0" xfId="0" applyFont="1" applyAlignment="1">
      <alignment horizontal="justify" vertical="center" wrapText="1"/>
    </xf>
    <xf numFmtId="0" fontId="8" fillId="0" borderId="0" xfId="0" applyFont="1" applyAlignment="1">
      <alignment horizontal="justify" vertical="center" wrapText="1"/>
    </xf>
    <xf numFmtId="0" fontId="9" fillId="0" borderId="0" xfId="0" applyFont="1" applyAlignment="1">
      <alignment horizontal="center" vertical="center" wrapText="1"/>
    </xf>
    <xf numFmtId="0" fontId="3" fillId="0" borderId="0" xfId="1" applyAlignment="1">
      <alignment horizontal="justify" vertical="center" wrapText="1"/>
    </xf>
    <xf numFmtId="0" fontId="10" fillId="0" borderId="0" xfId="0" applyFont="1" applyAlignment="1">
      <alignment horizontal="justify" vertical="center" wrapText="1"/>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6" fillId="0" borderId="0" xfId="0" applyFont="1" applyAlignment="1">
      <alignment horizontal="left" vertical="center" wrapText="1"/>
    </xf>
    <xf numFmtId="0" fontId="3" fillId="0" borderId="0" xfId="1" applyAlignment="1">
      <alignment horizontal="left" vertical="center" wrapText="1"/>
    </xf>
    <xf numFmtId="0" fontId="13"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2" xfId="0" applyBorder="1"/>
    <xf numFmtId="0" fontId="0" fillId="0" borderId="0" xfId="0" applyAlignment="1">
      <alignment horizontal="center"/>
    </xf>
    <xf numFmtId="0" fontId="0" fillId="0" borderId="5" xfId="0" applyBorder="1" applyAlignment="1">
      <alignment wrapText="1"/>
    </xf>
    <xf numFmtId="0" fontId="0" fillId="2" borderId="1" xfId="0" applyFill="1" applyBorder="1" applyAlignment="1">
      <alignment wrapText="1"/>
    </xf>
    <xf numFmtId="0" fontId="0" fillId="0" borderId="2" xfId="0" applyBorder="1" applyAlignment="1">
      <alignment wrapText="1"/>
    </xf>
    <xf numFmtId="14" fontId="0" fillId="0" borderId="2" xfId="0" applyNumberFormat="1" applyBorder="1"/>
    <xf numFmtId="0" fontId="0" fillId="0" borderId="2" xfId="0" applyBorder="1" applyAlignment="1">
      <alignment horizontal="center"/>
    </xf>
    <xf numFmtId="0" fontId="0" fillId="0" borderId="0" xfId="0" applyAlignment="1" applyProtection="1">
      <alignment horizontal="center" wrapText="1"/>
      <protection locked="0"/>
    </xf>
    <xf numFmtId="0" fontId="0" fillId="0" borderId="0" xfId="0" applyProtection="1">
      <protection locked="0"/>
    </xf>
    <xf numFmtId="0" fontId="1" fillId="0" borderId="0" xfId="0" applyFont="1" applyProtection="1">
      <protection locked="0"/>
    </xf>
    <xf numFmtId="0" fontId="1" fillId="0" borderId="0" xfId="0" applyFont="1" applyAlignment="1" applyProtection="1">
      <alignment horizontal="left"/>
      <protection locked="0"/>
    </xf>
    <xf numFmtId="0" fontId="1" fillId="3" borderId="0" xfId="0" applyFont="1" applyFill="1" applyAlignment="1" applyProtection="1">
      <alignment horizontal="center"/>
      <protection locked="0"/>
    </xf>
    <xf numFmtId="0" fontId="1" fillId="3" borderId="0" xfId="0" applyFont="1" applyFill="1" applyAlignment="1" applyProtection="1">
      <alignment horizontal="left" wrapText="1"/>
      <protection locked="0"/>
    </xf>
    <xf numFmtId="0" fontId="1" fillId="3" borderId="0" xfId="0" applyFont="1" applyFill="1" applyAlignment="1" applyProtection="1">
      <alignment horizontal="center" wrapText="1"/>
      <protection locked="0"/>
    </xf>
    <xf numFmtId="0" fontId="0" fillId="0" borderId="0" xfId="0" applyAlignment="1" applyProtection="1">
      <alignment horizontal="center"/>
      <protection locked="0"/>
    </xf>
    <xf numFmtId="0" fontId="0" fillId="0" borderId="0" xfId="0" applyAlignment="1" applyProtection="1">
      <alignment wrapText="1"/>
      <protection locked="0"/>
    </xf>
    <xf numFmtId="0" fontId="0" fillId="0" borderId="1" xfId="0" applyBorder="1" applyAlignment="1" applyProtection="1">
      <alignment horizontal="center" wrapText="1"/>
      <protection locked="0"/>
    </xf>
    <xf numFmtId="0" fontId="0" fillId="0" borderId="1" xfId="0" applyBorder="1" applyAlignment="1">
      <alignment wrapText="1"/>
    </xf>
    <xf numFmtId="0" fontId="1" fillId="0" borderId="0" xfId="0" applyFont="1" applyAlignment="1" applyProtection="1">
      <alignment vertical="center"/>
      <protection locked="0"/>
    </xf>
    <xf numFmtId="0" fontId="1" fillId="0" borderId="1" xfId="0" applyFont="1"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3" borderId="1" xfId="0" applyFont="1" applyFill="1" applyBorder="1" applyAlignment="1" applyProtection="1">
      <alignment horizontal="center" wrapText="1"/>
      <protection locked="0"/>
    </xf>
    <xf numFmtId="0" fontId="15" fillId="0" borderId="1" xfId="0" applyFont="1" applyBorder="1" applyAlignment="1">
      <alignment horizontal="center" vertical="top" wrapText="1"/>
    </xf>
    <xf numFmtId="0" fontId="16" fillId="0" borderId="1" xfId="0" applyFont="1" applyBorder="1" applyAlignment="1">
      <alignment horizontal="center" vertical="center" wrapText="1"/>
    </xf>
    <xf numFmtId="0" fontId="2" fillId="0" borderId="1" xfId="0" applyFont="1" applyBorder="1" applyAlignment="1">
      <alignment horizontal="left" vertical="top" wrapText="1"/>
    </xf>
    <xf numFmtId="0" fontId="16"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top" wrapText="1"/>
      <protection locked="0"/>
    </xf>
    <xf numFmtId="14" fontId="1" fillId="0" borderId="1" xfId="0" applyNumberFormat="1" applyFont="1" applyBorder="1" applyAlignment="1" applyProtection="1">
      <alignment vertical="center"/>
      <protection locked="0"/>
    </xf>
    <xf numFmtId="0" fontId="2" fillId="0" borderId="1"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10" xfId="0" applyFont="1" applyBorder="1" applyAlignment="1">
      <alignment horizontal="left" vertical="top" wrapText="1"/>
    </xf>
    <xf numFmtId="0" fontId="0" fillId="0" borderId="4" xfId="0" applyBorder="1" applyAlignment="1">
      <alignment wrapText="1"/>
    </xf>
    <xf numFmtId="0" fontId="0" fillId="0" borderId="6"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13" xfId="0" applyBorder="1" applyAlignment="1" applyProtection="1">
      <alignment horizontal="center" wrapText="1"/>
      <protection locked="0"/>
    </xf>
    <xf numFmtId="0" fontId="2" fillId="0" borderId="6" xfId="0" applyFont="1" applyBorder="1" applyAlignment="1">
      <alignment horizontal="center" vertical="center" wrapText="1"/>
    </xf>
    <xf numFmtId="0" fontId="0" fillId="0" borderId="6" xfId="0" applyBorder="1" applyAlignment="1" applyProtection="1">
      <alignment horizontal="center" wrapText="1"/>
      <protection locked="0"/>
    </xf>
    <xf numFmtId="0" fontId="2" fillId="0" borderId="1" xfId="0" applyFont="1" applyBorder="1" applyAlignment="1">
      <alignment vertical="center" wrapText="1"/>
    </xf>
    <xf numFmtId="0" fontId="0" fillId="0" borderId="1" xfId="0" applyBorder="1" applyAlignment="1" applyProtection="1">
      <alignment horizontal="left" vertical="center" wrapText="1"/>
      <protection locked="0"/>
    </xf>
    <xf numFmtId="0" fontId="0" fillId="0" borderId="0" xfId="0" applyAlignment="1" applyProtection="1">
      <alignment vertical="center"/>
      <protection locked="0"/>
    </xf>
    <xf numFmtId="0" fontId="1" fillId="0" borderId="8" xfId="0" applyFont="1" applyBorder="1" applyAlignment="1" applyProtection="1">
      <alignment horizontal="center"/>
      <protection locked="0"/>
    </xf>
    <xf numFmtId="0" fontId="1" fillId="0" borderId="0" xfId="0" applyFont="1" applyAlignment="1" applyProtection="1">
      <alignment horizontal="center" vertical="center"/>
      <protection locked="0"/>
    </xf>
    <xf numFmtId="0" fontId="1" fillId="4" borderId="0" xfId="2" applyFont="1" applyBorder="1" applyAlignment="1" applyProtection="1">
      <alignment horizontal="center" vertical="center"/>
      <protection locked="0"/>
    </xf>
    <xf numFmtId="0" fontId="1" fillId="4" borderId="11" xfId="2" applyFont="1" applyBorder="1" applyAlignment="1" applyProtection="1">
      <alignment horizontal="center" vertical="center"/>
      <protection locked="0"/>
    </xf>
    <xf numFmtId="0" fontId="1" fillId="0" borderId="0" xfId="0" applyFont="1" applyAlignment="1" applyProtection="1">
      <alignment horizontal="righ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horizontal="center"/>
      <protection locked="0"/>
    </xf>
    <xf numFmtId="0" fontId="16" fillId="0" borderId="4"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cellXfs>
  <cellStyles count="3">
    <cellStyle name="20% - Accent5" xfId="2" builtinId="46"/>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1346200</xdr:colOff>
      <xdr:row>2</xdr:row>
      <xdr:rowOff>152400</xdr:rowOff>
    </xdr:to>
    <xdr:pic>
      <xdr:nvPicPr>
        <xdr:cNvPr id="2" name="Picture 1" descr="Logo&#10;&#10;Description automatically generated">
          <a:extLst>
            <a:ext uri="{FF2B5EF4-FFF2-40B4-BE49-F238E27FC236}">
              <a16:creationId xmlns:a16="http://schemas.microsoft.com/office/drawing/2014/main" id="{485F9BAE-5E72-47CC-8178-706DA2A852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462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Michelle Lange" id="{AC5D86F7-C438-4630-8DBC-9BF5B5807DA6}" userId="022cf0dc440d05ca" providerId="Windows Live"/>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4" dT="2021-11-20T13:27:39.49" personId="{AC5D86F7-C438-4630-8DBC-9BF5B5807DA6}" id="{2706D1EB-B3CF-4FF4-8DB0-A47BA3D1E869}">
    <text>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www.rtca.org/" TargetMode="External"/><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3.bin"/><Relationship Id="rId5" Type="http://schemas.openxmlformats.org/officeDocument/2006/relationships/hyperlink" Target="mailto:info@Airworthinesscert.com" TargetMode="External"/><Relationship Id="rId4" Type="http://schemas.openxmlformats.org/officeDocument/2006/relationships/hyperlink" Target="mailto:info@airworthinesscert.co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2"/>
  <sheetViews>
    <sheetView tabSelected="1" workbookViewId="0">
      <selection activeCell="A7" sqref="A7"/>
    </sheetView>
  </sheetViews>
  <sheetFormatPr defaultRowHeight="14.6"/>
  <cols>
    <col min="1" max="1" width="119.84375" style="2" customWidth="1"/>
    <col min="2" max="2" width="26.84375" customWidth="1"/>
    <col min="4" max="4" width="3.69140625" customWidth="1"/>
    <col min="5" max="5" width="3.53515625" customWidth="1"/>
    <col min="6" max="6" width="4.23046875" customWidth="1"/>
    <col min="7" max="7" width="24.69140625" customWidth="1"/>
  </cols>
  <sheetData>
    <row r="1" spans="1:1">
      <c r="A1" s="1"/>
    </row>
    <row r="5" spans="1:1" ht="19.75">
      <c r="A5" s="3" t="s">
        <v>2</v>
      </c>
    </row>
    <row r="6" spans="1:1" ht="10" customHeight="1">
      <c r="A6" s="4"/>
    </row>
    <row r="7" spans="1:1" ht="17.600000000000001">
      <c r="A7" s="5" t="s">
        <v>80</v>
      </c>
    </row>
    <row r="8" spans="1:1" ht="17.600000000000001">
      <c r="A8" s="5"/>
    </row>
    <row r="9" spans="1:1" ht="17.149999999999999">
      <c r="A9" s="6" t="s">
        <v>3</v>
      </c>
    </row>
    <row r="10" spans="1:1" ht="17.600000000000001">
      <c r="A10" s="5"/>
    </row>
    <row r="11" spans="1:1" ht="72.900000000000006">
      <c r="A11" s="7" t="s">
        <v>23</v>
      </c>
    </row>
    <row r="12" spans="1:1">
      <c r="A12" s="8"/>
    </row>
    <row r="13" spans="1:1" ht="70.3">
      <c r="A13" s="5" t="s">
        <v>4</v>
      </c>
    </row>
    <row r="14" spans="1:1" ht="17.600000000000001">
      <c r="A14" s="5"/>
    </row>
    <row r="15" spans="1:1" ht="17.600000000000001">
      <c r="A15" s="5" t="s">
        <v>5</v>
      </c>
    </row>
    <row r="16" spans="1:1">
      <c r="A16" s="4" t="s">
        <v>6</v>
      </c>
    </row>
    <row r="17" spans="1:1">
      <c r="A17" s="4" t="s">
        <v>7</v>
      </c>
    </row>
    <row r="18" spans="1:1">
      <c r="A18" s="4" t="s">
        <v>8</v>
      </c>
    </row>
    <row r="19" spans="1:1">
      <c r="A19" s="4" t="s">
        <v>9</v>
      </c>
    </row>
    <row r="20" spans="1:1">
      <c r="A20" s="7" t="s">
        <v>10</v>
      </c>
    </row>
    <row r="21" spans="1:1" ht="17.600000000000001">
      <c r="A21" s="5"/>
    </row>
    <row r="22" spans="1:1" ht="123">
      <c r="A22" s="5" t="s">
        <v>11</v>
      </c>
    </row>
    <row r="23" spans="1:1" ht="52.75">
      <c r="A23" s="5" t="s">
        <v>12</v>
      </c>
    </row>
    <row r="24" spans="1:1" ht="17.600000000000001">
      <c r="A24" s="5"/>
    </row>
    <row r="25" spans="1:1" ht="34.299999999999997">
      <c r="A25" s="9" t="s">
        <v>13</v>
      </c>
    </row>
    <row r="26" spans="1:1" ht="17.149999999999999">
      <c r="A26" s="9"/>
    </row>
    <row r="27" spans="1:1" ht="15">
      <c r="A27" s="10" t="s">
        <v>14</v>
      </c>
    </row>
    <row r="28" spans="1:1">
      <c r="A28" s="11" t="s">
        <v>15</v>
      </c>
    </row>
    <row r="29" spans="1:1" ht="38.6">
      <c r="A29" s="11" t="s">
        <v>44</v>
      </c>
    </row>
    <row r="30" spans="1:1">
      <c r="A30" s="12" t="s">
        <v>16</v>
      </c>
    </row>
    <row r="31" spans="1:1" ht="22.75">
      <c r="A31" s="13"/>
    </row>
    <row r="32" spans="1:1" ht="45.45">
      <c r="A32" s="13" t="s">
        <v>17</v>
      </c>
    </row>
  </sheetData>
  <customSheetViews>
    <customSheetView guid="{2057AD0B-784D-494D-99D9-8EFAF680D297}">
      <selection activeCell="A2" sqref="A2"/>
      <pageMargins left="0.7" right="0.7" top="0.75" bottom="0.75" header="0.3" footer="0.3"/>
      <pageSetup orientation="portrait" horizontalDpi="0" verticalDpi="0" r:id="rId1"/>
    </customSheetView>
    <customSheetView guid="{CEF3A288-1A97-484F-87B3-C923BAD42930}">
      <selection activeCell="A2" sqref="A2"/>
      <pageMargins left="0.7" right="0.7" top="0.75" bottom="0.75" header="0.3" footer="0.3"/>
      <pageSetup orientation="portrait" horizontalDpi="0" verticalDpi="0" r:id="rId2"/>
    </customSheetView>
  </customSheetViews>
  <hyperlinks>
    <hyperlink ref="A20" r:id="rId3" display="http://www.rtca.org/" xr:uid="{00000000-0004-0000-0000-000000000000}"/>
    <hyperlink ref="A30" r:id="rId4" display="mailto:info@airworthinesscert.com" xr:uid="{00000000-0004-0000-0000-000001000000}"/>
    <hyperlink ref="A11" r:id="rId5" display="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 xr:uid="{00000000-0004-0000-0000-000002000000}"/>
  </hyperlinks>
  <pageMargins left="0.7" right="0.7" top="0.75" bottom="0.75" header="0.3" footer="0.3"/>
  <pageSetup orientation="portrait" horizontalDpi="0" verticalDpi="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0"/>
  <sheetViews>
    <sheetView workbookViewId="0">
      <selection activeCell="A2" sqref="A2:XFD3"/>
    </sheetView>
  </sheetViews>
  <sheetFormatPr defaultRowHeight="14.6"/>
  <cols>
    <col min="1" max="1" width="17.84375" style="17" customWidth="1"/>
    <col min="2" max="3" width="23.15234375" style="2" customWidth="1"/>
    <col min="4" max="4" width="13.4609375" customWidth="1"/>
  </cols>
  <sheetData>
    <row r="1" spans="1:4" ht="35.15" customHeight="1" thickBot="1">
      <c r="A1" s="14" t="s">
        <v>18</v>
      </c>
      <c r="B1" s="15" t="s">
        <v>19</v>
      </c>
      <c r="C1" s="15" t="s">
        <v>20</v>
      </c>
      <c r="D1" s="15" t="s">
        <v>21</v>
      </c>
    </row>
    <row r="2" spans="1:4" ht="15" thickBot="1">
      <c r="A2" s="22" t="s">
        <v>73</v>
      </c>
      <c r="B2" s="20" t="s">
        <v>74</v>
      </c>
      <c r="C2" s="20" t="s">
        <v>75</v>
      </c>
      <c r="D2" s="21">
        <v>44936</v>
      </c>
    </row>
    <row r="3" spans="1:4" ht="29.6" thickBot="1">
      <c r="A3" s="22" t="s">
        <v>76</v>
      </c>
      <c r="B3" s="20" t="s">
        <v>77</v>
      </c>
      <c r="C3" s="20" t="s">
        <v>75</v>
      </c>
      <c r="D3" s="21">
        <v>45014</v>
      </c>
    </row>
    <row r="4" spans="1:4" ht="15" thickBot="1">
      <c r="A4" s="22"/>
      <c r="B4" s="20"/>
      <c r="C4" s="20"/>
      <c r="D4" s="21"/>
    </row>
    <row r="5" spans="1:4" ht="15" thickBot="1">
      <c r="A5" s="22"/>
      <c r="B5" s="20"/>
      <c r="C5" s="20"/>
      <c r="D5" s="21"/>
    </row>
    <row r="6" spans="1:4" ht="15" thickBot="1">
      <c r="A6" s="22"/>
      <c r="B6" s="20"/>
      <c r="C6" s="20"/>
      <c r="D6" s="21"/>
    </row>
    <row r="7" spans="1:4" ht="15" thickBot="1">
      <c r="A7" s="22"/>
      <c r="B7" s="20"/>
      <c r="C7" s="20"/>
      <c r="D7" s="21"/>
    </row>
    <row r="8" spans="1:4" ht="15" thickBot="1">
      <c r="A8" s="22"/>
      <c r="B8" s="20"/>
      <c r="C8" s="20"/>
      <c r="D8" s="16"/>
    </row>
    <row r="9" spans="1:4" ht="15" thickBot="1">
      <c r="A9" s="22"/>
      <c r="B9" s="20"/>
      <c r="C9" s="20"/>
      <c r="D9" s="16"/>
    </row>
    <row r="10" spans="1:4" ht="15" thickBot="1">
      <c r="A10" s="22"/>
      <c r="B10" s="20"/>
      <c r="C10" s="20"/>
      <c r="D10" s="16"/>
    </row>
  </sheetData>
  <customSheetViews>
    <customSheetView guid="{2057AD0B-784D-494D-99D9-8EFAF680D297}">
      <selection activeCell="D16" sqref="D16"/>
      <pageMargins left="0.7" right="0.7" top="0.75" bottom="0.75" header="0.3" footer="0.3"/>
    </customSheetView>
    <customSheetView guid="{CEF3A288-1A97-484F-87B3-C923BAD42930}">
      <selection activeCell="D16" sqref="D16"/>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5"/>
  <sheetViews>
    <sheetView workbookViewId="0">
      <selection activeCell="C5" sqref="C3:C5"/>
    </sheetView>
  </sheetViews>
  <sheetFormatPr defaultColWidth="8.69140625" defaultRowHeight="14.6"/>
  <cols>
    <col min="1" max="1" width="84.53515625" style="2" customWidth="1"/>
  </cols>
  <sheetData>
    <row r="1" spans="1:1" ht="58.3">
      <c r="A1" s="47" t="s">
        <v>70</v>
      </c>
    </row>
    <row r="2" spans="1:1">
      <c r="A2" s="18"/>
    </row>
    <row r="3" spans="1:1" ht="29.15">
      <c r="A3" s="18" t="s">
        <v>56</v>
      </c>
    </row>
    <row r="4" spans="1:1">
      <c r="A4" s="18"/>
    </row>
    <row r="5" spans="1:1" ht="29.15">
      <c r="A5" s="18" t="s">
        <v>57</v>
      </c>
    </row>
    <row r="6" spans="1:1">
      <c r="A6" s="18"/>
    </row>
    <row r="7" spans="1:1" ht="43.75">
      <c r="A7" s="48" t="s">
        <v>54</v>
      </c>
    </row>
    <row r="8" spans="1:1">
      <c r="A8" s="18"/>
    </row>
    <row r="9" spans="1:1" ht="43.75">
      <c r="A9" s="48" t="s">
        <v>52</v>
      </c>
    </row>
    <row r="11" spans="1:1">
      <c r="A11" s="19" t="s">
        <v>29</v>
      </c>
    </row>
    <row r="12" spans="1:1" ht="29.15">
      <c r="A12" s="33" t="s">
        <v>51</v>
      </c>
    </row>
    <row r="13" spans="1:1" ht="72.900000000000006">
      <c r="A13" s="33" t="s">
        <v>55</v>
      </c>
    </row>
    <row r="14" spans="1:1" ht="58.3">
      <c r="A14" s="33" t="s">
        <v>30</v>
      </c>
    </row>
    <row r="15" spans="1:1" ht="72.900000000000006">
      <c r="A15" s="33" t="s">
        <v>45</v>
      </c>
    </row>
  </sheetData>
  <customSheetViews>
    <customSheetView guid="{2057AD0B-784D-494D-99D9-8EFAF680D297}" topLeftCell="A4">
      <selection activeCell="C3" sqref="C3"/>
      <pageMargins left="0.7" right="0.7" top="0.75" bottom="0.75" header="0.3" footer="0.3"/>
      <pageSetup orientation="portrait" horizontalDpi="0" verticalDpi="0" r:id="rId1"/>
    </customSheetView>
    <customSheetView guid="{CEF3A288-1A97-484F-87B3-C923BAD42930}">
      <selection activeCell="B5" sqref="B5"/>
      <pageMargins left="0.7" right="0.7" top="0.75" bottom="0.75" header="0.3" footer="0.3"/>
      <pageSetup orientation="portrait" horizontalDpi="0" verticalDpi="0" r:id="rId2"/>
    </customSheetView>
  </customSheetViews>
  <pageMargins left="0.7" right="0.7" top="0.75" bottom="0.75" header="0.3" footer="0.3"/>
  <pageSetup orientation="portrait" horizontalDpi="0" verticalDpi="0"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28"/>
  <sheetViews>
    <sheetView zoomScale="115" zoomScaleNormal="115" workbookViewId="0">
      <selection activeCell="C7" sqref="C7:I7"/>
    </sheetView>
  </sheetViews>
  <sheetFormatPr defaultColWidth="8.69140625" defaultRowHeight="14.6"/>
  <cols>
    <col min="1" max="1" width="4.84375" style="30" bestFit="1" customWidth="1"/>
    <col min="2" max="2" width="42.4609375" style="31" customWidth="1"/>
    <col min="3" max="3" width="16.3828125" style="23" customWidth="1"/>
    <col min="4" max="8" width="5.53515625" style="23" customWidth="1"/>
    <col min="9" max="9" width="12.15234375" style="23" customWidth="1"/>
    <col min="10" max="10" width="31.07421875" style="23" customWidth="1"/>
    <col min="11" max="11" width="12.15234375" style="23" customWidth="1"/>
    <col min="12" max="12" width="33.3828125" style="23" customWidth="1"/>
    <col min="13" max="13" width="19.4609375" style="24" customWidth="1"/>
    <col min="14" max="36" width="9.15234375" style="24" customWidth="1"/>
    <col min="37" max="16384" width="8.69140625" style="24"/>
  </cols>
  <sheetData>
    <row r="1" spans="1:36">
      <c r="A1" s="64"/>
      <c r="B1" s="64"/>
      <c r="C1" s="60" t="s">
        <v>58</v>
      </c>
      <c r="D1" s="60"/>
      <c r="E1" s="60"/>
      <c r="F1" s="60"/>
      <c r="G1" s="60"/>
      <c r="H1" s="60"/>
      <c r="I1" s="60"/>
    </row>
    <row r="2" spans="1:36">
      <c r="A2" s="64"/>
      <c r="B2" s="64"/>
      <c r="C2" s="60"/>
      <c r="D2" s="60"/>
      <c r="E2" s="60"/>
      <c r="F2" s="60"/>
      <c r="G2" s="60"/>
      <c r="H2" s="60"/>
      <c r="I2" s="60"/>
    </row>
    <row r="3" spans="1:36" s="25" customFormat="1">
      <c r="A3" s="64"/>
      <c r="B3" s="64"/>
      <c r="C3" s="61"/>
      <c r="D3" s="61"/>
      <c r="E3" s="61"/>
      <c r="F3" s="61"/>
      <c r="G3" s="61"/>
      <c r="H3" s="61"/>
      <c r="I3" s="61"/>
      <c r="M3" s="24"/>
      <c r="N3" s="24"/>
      <c r="O3" s="24"/>
      <c r="P3" s="24"/>
      <c r="Q3" s="24"/>
      <c r="R3" s="24"/>
      <c r="S3" s="24"/>
      <c r="T3" s="24"/>
      <c r="U3" s="24"/>
      <c r="V3" s="24"/>
      <c r="W3" s="24"/>
      <c r="X3" s="24"/>
      <c r="Y3" s="24"/>
      <c r="Z3" s="24"/>
      <c r="AA3" s="24"/>
      <c r="AB3" s="24"/>
      <c r="AC3" s="24"/>
      <c r="AD3" s="24"/>
      <c r="AE3" s="24"/>
      <c r="AF3" s="24"/>
      <c r="AG3" s="24"/>
      <c r="AH3" s="24"/>
      <c r="AI3" s="24"/>
      <c r="AJ3" s="24"/>
    </row>
    <row r="4" spans="1:36" s="25" customFormat="1">
      <c r="A4" s="64"/>
      <c r="B4" s="64"/>
      <c r="C4" s="58"/>
      <c r="D4" s="58"/>
      <c r="E4" s="58"/>
      <c r="F4" s="58"/>
      <c r="G4" s="58"/>
      <c r="H4" s="58"/>
      <c r="I4" s="58"/>
      <c r="J4" s="23"/>
      <c r="K4" s="23"/>
      <c r="L4" s="26"/>
      <c r="M4" s="24"/>
      <c r="N4" s="24"/>
      <c r="O4" s="24"/>
      <c r="P4" s="24"/>
      <c r="Q4" s="24"/>
      <c r="R4" s="24"/>
      <c r="S4" s="24"/>
      <c r="T4" s="24"/>
      <c r="U4" s="24"/>
      <c r="V4" s="24"/>
      <c r="W4" s="24"/>
      <c r="X4" s="24"/>
      <c r="Y4" s="24"/>
      <c r="Z4" s="24"/>
      <c r="AA4" s="24"/>
      <c r="AB4" s="24"/>
      <c r="AC4" s="24"/>
      <c r="AD4" s="24"/>
    </row>
    <row r="5" spans="1:36" s="25" customFormat="1">
      <c r="A5" s="62" t="s">
        <v>36</v>
      </c>
      <c r="B5" s="62"/>
      <c r="C5" s="63" t="s">
        <v>78</v>
      </c>
      <c r="D5" s="63"/>
      <c r="E5" s="63"/>
      <c r="F5" s="63"/>
      <c r="G5" s="63"/>
      <c r="H5" s="63"/>
      <c r="I5" s="63"/>
      <c r="J5" s="23"/>
      <c r="K5" s="23"/>
      <c r="M5" s="24"/>
      <c r="N5" s="24"/>
      <c r="O5" s="24"/>
      <c r="P5" s="24"/>
      <c r="Q5" s="24"/>
      <c r="R5" s="24"/>
      <c r="S5" s="24"/>
      <c r="T5" s="24"/>
      <c r="U5" s="24"/>
      <c r="V5" s="24"/>
      <c r="W5" s="24"/>
      <c r="X5" s="24"/>
      <c r="Y5" s="24"/>
      <c r="Z5" s="24"/>
      <c r="AA5" s="24"/>
      <c r="AB5" s="24"/>
      <c r="AC5" s="24"/>
      <c r="AD5" s="24"/>
    </row>
    <row r="6" spans="1:36" s="25" customFormat="1">
      <c r="A6" s="62" t="s">
        <v>40</v>
      </c>
      <c r="B6" s="62"/>
      <c r="C6" s="63" t="s">
        <v>69</v>
      </c>
      <c r="D6" s="63"/>
      <c r="E6" s="63"/>
      <c r="F6" s="63"/>
      <c r="G6" s="63"/>
      <c r="H6" s="63"/>
      <c r="I6" s="63"/>
      <c r="J6" s="23"/>
      <c r="K6" s="23"/>
      <c r="M6" s="24"/>
      <c r="N6" s="24"/>
      <c r="O6" s="24"/>
      <c r="P6" s="24"/>
      <c r="Q6" s="24"/>
      <c r="R6" s="24"/>
      <c r="S6" s="24"/>
      <c r="T6" s="24"/>
      <c r="U6" s="24"/>
      <c r="V6" s="24"/>
      <c r="W6" s="24"/>
      <c r="X6" s="24"/>
      <c r="Y6" s="24"/>
      <c r="Z6" s="24"/>
      <c r="AA6" s="24"/>
      <c r="AB6" s="24"/>
      <c r="AC6" s="24"/>
      <c r="AD6" s="24"/>
    </row>
    <row r="7" spans="1:36" s="25" customFormat="1">
      <c r="A7" s="62" t="s">
        <v>33</v>
      </c>
      <c r="B7" s="62"/>
      <c r="C7" s="63" t="s">
        <v>79</v>
      </c>
      <c r="D7" s="63"/>
      <c r="E7" s="63"/>
      <c r="F7" s="63"/>
      <c r="G7" s="63"/>
      <c r="H7" s="63"/>
      <c r="I7" s="63"/>
      <c r="J7" s="23"/>
      <c r="K7" s="23"/>
      <c r="M7" s="24"/>
      <c r="N7" s="24"/>
      <c r="O7" s="24"/>
      <c r="P7" s="24"/>
      <c r="Q7" s="24"/>
      <c r="R7" s="24"/>
      <c r="S7" s="24"/>
      <c r="T7" s="24"/>
      <c r="U7" s="24"/>
      <c r="V7" s="24"/>
      <c r="W7" s="24"/>
      <c r="X7" s="24"/>
      <c r="Y7" s="24"/>
      <c r="Z7" s="24"/>
      <c r="AA7" s="24"/>
      <c r="AB7" s="24"/>
      <c r="AC7" s="24"/>
      <c r="AD7" s="24"/>
    </row>
    <row r="8" spans="1:36" s="25" customFormat="1">
      <c r="A8" s="62" t="s">
        <v>34</v>
      </c>
      <c r="B8" s="62"/>
      <c r="C8" s="63"/>
      <c r="D8" s="63"/>
      <c r="E8" s="63"/>
      <c r="F8" s="63"/>
      <c r="G8" s="63"/>
      <c r="H8" s="63"/>
      <c r="I8" s="63"/>
      <c r="J8" s="23"/>
      <c r="K8" s="23"/>
      <c r="M8" s="24"/>
      <c r="N8" s="24"/>
      <c r="O8" s="24"/>
      <c r="P8" s="24"/>
      <c r="Q8" s="24"/>
      <c r="R8" s="24"/>
      <c r="S8" s="24"/>
      <c r="T8" s="24"/>
      <c r="U8" s="24"/>
      <c r="V8" s="24"/>
      <c r="W8" s="24"/>
      <c r="X8" s="24"/>
      <c r="Y8" s="24"/>
      <c r="Z8" s="24"/>
      <c r="AA8" s="24"/>
      <c r="AB8" s="24"/>
      <c r="AC8" s="24"/>
      <c r="AD8" s="24"/>
    </row>
    <row r="9" spans="1:36" s="25" customFormat="1">
      <c r="A9" s="62" t="s">
        <v>26</v>
      </c>
      <c r="B9" s="62"/>
      <c r="C9" s="63"/>
      <c r="D9" s="63"/>
      <c r="E9" s="63"/>
      <c r="F9" s="63"/>
      <c r="G9" s="63"/>
      <c r="H9" s="63"/>
      <c r="I9" s="63"/>
      <c r="J9" s="23"/>
      <c r="K9" s="23"/>
      <c r="M9" s="24"/>
      <c r="N9" s="24"/>
      <c r="O9" s="24"/>
      <c r="P9" s="24"/>
      <c r="Q9" s="24"/>
      <c r="R9" s="24"/>
      <c r="S9" s="24"/>
      <c r="T9" s="24"/>
      <c r="U9" s="24"/>
      <c r="V9" s="24"/>
      <c r="W9" s="24"/>
      <c r="X9" s="24"/>
      <c r="Y9" s="24"/>
      <c r="Z9" s="24"/>
      <c r="AA9" s="24"/>
      <c r="AB9" s="24"/>
      <c r="AC9" s="24"/>
      <c r="AD9" s="24"/>
    </row>
    <row r="10" spans="1:36" s="25" customFormat="1">
      <c r="A10" s="62" t="s">
        <v>38</v>
      </c>
      <c r="B10" s="62" t="s">
        <v>31</v>
      </c>
      <c r="C10" s="63"/>
      <c r="D10" s="63"/>
      <c r="E10" s="63"/>
      <c r="F10" s="63"/>
      <c r="G10" s="63"/>
      <c r="H10" s="63"/>
      <c r="I10" s="63" t="s">
        <v>37</v>
      </c>
      <c r="J10" s="23"/>
      <c r="K10" s="23"/>
      <c r="M10" s="24"/>
      <c r="N10" s="24"/>
      <c r="O10" s="24"/>
      <c r="P10" s="24"/>
      <c r="Q10" s="24"/>
      <c r="R10" s="24"/>
      <c r="S10" s="24"/>
      <c r="T10" s="24"/>
      <c r="U10" s="24"/>
      <c r="V10" s="24"/>
      <c r="W10" s="24"/>
      <c r="X10" s="24"/>
      <c r="Y10" s="24"/>
      <c r="Z10" s="24"/>
      <c r="AA10" s="24"/>
      <c r="AB10" s="24"/>
      <c r="AC10" s="24"/>
      <c r="AD10" s="24"/>
    </row>
    <row r="11" spans="1:36" s="25" customFormat="1">
      <c r="A11" s="62" t="s">
        <v>39</v>
      </c>
      <c r="B11" s="62" t="s">
        <v>32</v>
      </c>
      <c r="C11" s="63"/>
      <c r="D11" s="63"/>
      <c r="E11" s="63"/>
      <c r="F11" s="63"/>
      <c r="G11" s="63"/>
      <c r="H11" s="63"/>
      <c r="I11" s="63" t="s">
        <v>35</v>
      </c>
      <c r="M11" s="24"/>
      <c r="N11" s="24"/>
      <c r="O11" s="24"/>
      <c r="P11" s="24"/>
      <c r="Q11" s="24"/>
      <c r="R11" s="24"/>
      <c r="S11" s="24"/>
      <c r="T11" s="24"/>
      <c r="U11" s="24"/>
      <c r="V11" s="24"/>
      <c r="W11" s="24"/>
      <c r="X11" s="24"/>
      <c r="Y11" s="24"/>
      <c r="Z11" s="24"/>
      <c r="AA11" s="24"/>
      <c r="AB11" s="24"/>
      <c r="AC11" s="24"/>
      <c r="AD11" s="24"/>
    </row>
    <row r="12" spans="1:36" s="34" customFormat="1">
      <c r="A12" s="59"/>
      <c r="B12" s="59"/>
      <c r="C12" s="59"/>
      <c r="D12" s="59"/>
      <c r="E12" s="59"/>
      <c r="F12" s="59"/>
      <c r="G12" s="59"/>
      <c r="H12" s="59"/>
      <c r="I12" s="36" t="str" cm="1">
        <f t="array" aca="1" ref="I12" ca="1">INDIRECT("RC[+2]",0)</f>
        <v>Review Date:</v>
      </c>
      <c r="J12" s="43" t="str" cm="1">
        <f t="array" aca="1" ref="J12" ca="1">INDIRECT("RC[+2]",0)</f>
        <v>&lt;date&gt;</v>
      </c>
      <c r="K12" s="35" t="s">
        <v>42</v>
      </c>
      <c r="L12" s="43" t="s">
        <v>46</v>
      </c>
    </row>
    <row r="13" spans="1:36" s="25" customFormat="1">
      <c r="A13" s="27"/>
      <c r="B13" s="28"/>
      <c r="C13" s="29"/>
      <c r="D13" s="29"/>
      <c r="E13" s="29"/>
      <c r="F13" s="29"/>
      <c r="G13" s="29"/>
      <c r="H13" s="29"/>
      <c r="I13" s="37"/>
      <c r="J13" s="37"/>
      <c r="K13" s="37"/>
      <c r="L13" s="37"/>
      <c r="M13" s="34"/>
      <c r="N13" s="34"/>
      <c r="O13" s="24"/>
      <c r="P13" s="24"/>
      <c r="Q13" s="24"/>
      <c r="R13" s="24"/>
      <c r="S13" s="24"/>
      <c r="T13" s="24"/>
      <c r="U13" s="24"/>
      <c r="V13" s="24"/>
      <c r="W13" s="24"/>
      <c r="X13" s="24"/>
      <c r="Y13" s="24"/>
      <c r="Z13" s="24"/>
      <c r="AA13" s="24"/>
      <c r="AB13" s="24"/>
      <c r="AC13" s="24"/>
      <c r="AD13" s="24"/>
      <c r="AE13" s="24"/>
      <c r="AF13" s="24"/>
      <c r="AG13" s="24"/>
      <c r="AH13" s="24"/>
      <c r="AI13" s="24"/>
      <c r="AJ13" s="24"/>
    </row>
    <row r="14" spans="1:36">
      <c r="A14" s="67" t="s">
        <v>0</v>
      </c>
      <c r="B14" s="68" t="s">
        <v>28</v>
      </c>
      <c r="C14" s="68" t="s">
        <v>71</v>
      </c>
      <c r="D14" s="69" t="s">
        <v>53</v>
      </c>
      <c r="E14" s="70"/>
      <c r="F14" s="70"/>
      <c r="G14" s="70"/>
      <c r="H14" s="71"/>
      <c r="I14" s="75" t="s">
        <v>25</v>
      </c>
      <c r="J14" s="65" t="s">
        <v>27</v>
      </c>
      <c r="K14" s="65" t="s">
        <v>1</v>
      </c>
      <c r="L14" s="65" t="s">
        <v>41</v>
      </c>
      <c r="M14" s="34"/>
      <c r="N14" s="34"/>
    </row>
    <row r="15" spans="1:36">
      <c r="A15" s="67"/>
      <c r="B15" s="68"/>
      <c r="C15" s="68"/>
      <c r="D15" s="72"/>
      <c r="E15" s="73"/>
      <c r="F15" s="73"/>
      <c r="G15" s="73"/>
      <c r="H15" s="74"/>
      <c r="I15" s="76"/>
      <c r="J15" s="66"/>
      <c r="K15" s="66"/>
      <c r="L15" s="66"/>
      <c r="M15" s="34"/>
      <c r="N15" s="34"/>
    </row>
    <row r="16" spans="1:36" ht="43.75">
      <c r="A16" s="67"/>
      <c r="B16" s="68"/>
      <c r="C16" s="68"/>
      <c r="D16" s="38">
        <v>1</v>
      </c>
      <c r="E16" s="38">
        <v>2</v>
      </c>
      <c r="F16" s="38">
        <v>3</v>
      </c>
      <c r="G16" s="38">
        <v>4</v>
      </c>
      <c r="H16" s="38">
        <v>5</v>
      </c>
      <c r="I16" s="39" t="s">
        <v>24</v>
      </c>
      <c r="J16" s="40" t="str" cm="1">
        <f t="array" aca="1" ref="J16" ca="1">INDIRECT("RC[+2]",0)</f>
        <v>&lt;add notes if there is something noteworthy about this review iteration&gt;</v>
      </c>
      <c r="K16" s="41" t="s">
        <v>24</v>
      </c>
      <c r="L16" s="42" t="s">
        <v>43</v>
      </c>
      <c r="M16" s="34"/>
      <c r="N16" s="34"/>
    </row>
    <row r="17" spans="1:14" s="57" customFormat="1" ht="39" customHeight="1">
      <c r="A17" s="49">
        <v>1</v>
      </c>
      <c r="B17" s="55" t="s">
        <v>72</v>
      </c>
      <c r="C17" s="50" t="s">
        <v>59</v>
      </c>
      <c r="D17" s="50" t="s">
        <v>22</v>
      </c>
      <c r="E17" s="50" t="s">
        <v>22</v>
      </c>
      <c r="F17" s="50" t="s">
        <v>22</v>
      </c>
      <c r="G17" s="50" t="s">
        <v>22</v>
      </c>
      <c r="H17" s="50"/>
      <c r="I17" s="50" cm="1">
        <f t="array" aca="1" ref="I17" ca="1">INDIRECT("RC[+2]",0)</f>
        <v>0</v>
      </c>
      <c r="J17" s="50" cm="1">
        <f t="array" aca="1" ref="J17" ca="1">INDIRECT("RC[+2]",0)</f>
        <v>0</v>
      </c>
      <c r="K17" s="39"/>
      <c r="L17" s="56"/>
      <c r="M17" s="34"/>
      <c r="N17" s="34"/>
    </row>
    <row r="18" spans="1:14" s="57" customFormat="1" ht="25.75">
      <c r="A18" s="49">
        <v>2</v>
      </c>
      <c r="B18" s="55" t="s">
        <v>60</v>
      </c>
      <c r="C18" s="50" t="s">
        <v>61</v>
      </c>
      <c r="D18" s="50" t="s">
        <v>22</v>
      </c>
      <c r="E18" s="50" t="s">
        <v>22</v>
      </c>
      <c r="F18" s="50" t="s">
        <v>22</v>
      </c>
      <c r="G18" s="50" t="s">
        <v>22</v>
      </c>
      <c r="H18" s="50"/>
      <c r="I18" s="50" cm="1">
        <f t="array" aca="1" ref="I18" ca="1">INDIRECT("RC[+2]",0)</f>
        <v>0</v>
      </c>
      <c r="J18" s="50" cm="1">
        <f t="array" aca="1" ref="J18" ca="1">INDIRECT("RC[+2]",0)</f>
        <v>0</v>
      </c>
      <c r="K18" s="39"/>
      <c r="L18" s="56"/>
      <c r="M18" s="34"/>
      <c r="N18" s="34"/>
    </row>
    <row r="19" spans="1:14" s="57" customFormat="1" ht="28.5" customHeight="1">
      <c r="A19" s="49">
        <v>3</v>
      </c>
      <c r="B19" s="55" t="s">
        <v>62</v>
      </c>
      <c r="C19" s="50" t="s">
        <v>63</v>
      </c>
      <c r="D19" s="50" t="s">
        <v>22</v>
      </c>
      <c r="E19" s="50" t="s">
        <v>22</v>
      </c>
      <c r="F19" s="50" t="s">
        <v>22</v>
      </c>
      <c r="G19" s="50" t="s">
        <v>22</v>
      </c>
      <c r="H19" s="50"/>
      <c r="I19" s="50" cm="1">
        <f t="array" aca="1" ref="I19" ca="1">INDIRECT("RC[+2]",0)</f>
        <v>0</v>
      </c>
      <c r="J19" s="50" cm="1">
        <f t="array" aca="1" ref="J19" ca="1">INDIRECT("RC[+2]",0)</f>
        <v>0</v>
      </c>
      <c r="K19" s="39"/>
      <c r="L19" s="56"/>
      <c r="M19" s="34"/>
      <c r="N19" s="34"/>
    </row>
    <row r="20" spans="1:14" s="57" customFormat="1" ht="51.45">
      <c r="A20" s="49">
        <v>4</v>
      </c>
      <c r="B20" s="55" t="s">
        <v>64</v>
      </c>
      <c r="C20" s="50" t="s">
        <v>65</v>
      </c>
      <c r="D20" s="50" t="s">
        <v>22</v>
      </c>
      <c r="E20" s="50" t="s">
        <v>22</v>
      </c>
      <c r="F20" s="50" t="s">
        <v>22</v>
      </c>
      <c r="G20" s="50" t="s">
        <v>22</v>
      </c>
      <c r="H20" s="50"/>
      <c r="I20" s="50" cm="1">
        <f t="array" aca="1" ref="I20" ca="1">INDIRECT("RC[+2]",0)</f>
        <v>0</v>
      </c>
      <c r="J20" s="50" cm="1">
        <f t="array" aca="1" ref="J20" ca="1">INDIRECT("RC[+2]",0)</f>
        <v>0</v>
      </c>
      <c r="K20" s="39"/>
      <c r="L20" s="56"/>
      <c r="M20" s="34"/>
      <c r="N20" s="34"/>
    </row>
    <row r="21" spans="1:14" s="57" customFormat="1" ht="25.75">
      <c r="A21" s="49">
        <v>5</v>
      </c>
      <c r="B21" s="55" t="s">
        <v>66</v>
      </c>
      <c r="C21" s="50" t="s">
        <v>67</v>
      </c>
      <c r="D21" s="50" t="s">
        <v>22</v>
      </c>
      <c r="E21" s="50" t="s">
        <v>22</v>
      </c>
      <c r="F21" s="50" t="s">
        <v>22</v>
      </c>
      <c r="G21" s="50"/>
      <c r="H21" s="50"/>
      <c r="I21" s="50" cm="1">
        <f t="array" aca="1" ref="I21" ca="1">INDIRECT("RC[+2]",0)</f>
        <v>0</v>
      </c>
      <c r="J21" s="50" cm="1">
        <f t="array" aca="1" ref="J21" ca="1">INDIRECT("RC[+2]",0)</f>
        <v>0</v>
      </c>
      <c r="K21" s="39"/>
      <c r="L21" s="56"/>
      <c r="M21" s="34"/>
      <c r="N21" s="34"/>
    </row>
    <row r="22" spans="1:14" s="57" customFormat="1" ht="25.75">
      <c r="A22" s="49">
        <v>6</v>
      </c>
      <c r="B22" s="55" t="s">
        <v>68</v>
      </c>
      <c r="C22" s="50" t="s">
        <v>67</v>
      </c>
      <c r="D22" s="50"/>
      <c r="E22" s="50"/>
      <c r="F22" s="50"/>
      <c r="G22" s="50" t="s">
        <v>22</v>
      </c>
      <c r="H22" s="50"/>
      <c r="I22" s="50" cm="1">
        <f t="array" aca="1" ref="I22" ca="1">INDIRECT("RC[+2]",0)</f>
        <v>0</v>
      </c>
      <c r="J22" s="50" cm="1">
        <f t="array" aca="1" ref="J22" ca="1">INDIRECT("RC[+2]",0)</f>
        <v>0</v>
      </c>
      <c r="K22" s="39"/>
      <c r="L22" s="56"/>
      <c r="M22" s="34"/>
      <c r="N22" s="34"/>
    </row>
    <row r="24" spans="1:14">
      <c r="I24" s="50" cm="1">
        <f t="array" aca="1" ref="I24" ca="1">INDIRECT("RC[+2]",0)</f>
        <v>0</v>
      </c>
      <c r="J24" s="44" t="str" cm="1">
        <f t="array" aca="1" ref="J24" ca="1">INDIRECT("RC[+2]",0)</f>
        <v>Total "Y"</v>
      </c>
      <c r="K24" s="32">
        <f>COUNTIF(K17:K22, "Y")</f>
        <v>0</v>
      </c>
      <c r="L24" s="44" t="s">
        <v>47</v>
      </c>
    </row>
    <row r="25" spans="1:14">
      <c r="I25" s="50" cm="1">
        <f t="array" aca="1" ref="I25" ca="1">INDIRECT("RC[+2]",0)</f>
        <v>0</v>
      </c>
      <c r="J25" s="44" t="str" cm="1">
        <f t="array" aca="1" ref="J25" ca="1">INDIRECT("RC[+2]",0)</f>
        <v>Total "N"</v>
      </c>
      <c r="K25" s="32">
        <f>COUNTIF(K17:K22, "N")</f>
        <v>0</v>
      </c>
      <c r="L25" s="44" t="s">
        <v>48</v>
      </c>
    </row>
    <row r="26" spans="1:14">
      <c r="I26" s="50" cm="1">
        <f t="array" aca="1" ref="I26" ca="1">INDIRECT("RC[+2]",0)</f>
        <v>0</v>
      </c>
      <c r="J26" s="44" t="str" cm="1">
        <f t="array" aca="1" ref="J26" ca="1">INDIRECT("RC[+2]",0)</f>
        <v>Total "NA"</v>
      </c>
      <c r="K26" s="32">
        <f>COUNTIF(K17:K22, "NA")</f>
        <v>0</v>
      </c>
      <c r="L26" s="44" t="s">
        <v>49</v>
      </c>
    </row>
    <row r="27" spans="1:14" ht="15" thickBot="1">
      <c r="I27" s="51" cm="1">
        <f t="array" aca="1" ref="I27" ca="1">INDIRECT("RC[+2]",0)</f>
        <v>0</v>
      </c>
      <c r="J27" s="45" t="str" cm="1">
        <f t="array" aca="1" ref="J27" ca="1">INDIRECT("RC[+2]",0)</f>
        <v>Total "0"</v>
      </c>
      <c r="K27" s="52">
        <f>COUNTIF(K17:K22, "0")</f>
        <v>0</v>
      </c>
      <c r="L27" s="45" t="s">
        <v>50</v>
      </c>
    </row>
    <row r="28" spans="1:14" ht="15" thickTop="1">
      <c r="I28" s="53" cm="1">
        <f t="array" aca="1" ref="I28" ca="1">INDIRECT("RC[+2]",0)</f>
        <v>0</v>
      </c>
      <c r="J28" s="44" cm="1">
        <f t="array" aca="1" ref="J28" ca="1">INDIRECT("RC[+2]",0)</f>
        <v>0</v>
      </c>
      <c r="K28" s="54">
        <f>SUM(K24:K27)</f>
        <v>0</v>
      </c>
      <c r="L28" s="46"/>
    </row>
  </sheetData>
  <autoFilter ref="D16:H16" xr:uid="{00000000-0001-0000-0300-000000000000}"/>
  <mergeCells count="26">
    <mergeCell ref="K14:K15"/>
    <mergeCell ref="L14:L15"/>
    <mergeCell ref="J14:J15"/>
    <mergeCell ref="A11:B11"/>
    <mergeCell ref="C9:I9"/>
    <mergeCell ref="A14:A16"/>
    <mergeCell ref="B14:B16"/>
    <mergeCell ref="C14:C16"/>
    <mergeCell ref="D14:H15"/>
    <mergeCell ref="I14:I15"/>
    <mergeCell ref="C4:I4"/>
    <mergeCell ref="A12:H12"/>
    <mergeCell ref="C1:I3"/>
    <mergeCell ref="A5:B5"/>
    <mergeCell ref="C5:I5"/>
    <mergeCell ref="A1:B4"/>
    <mergeCell ref="C11:I11"/>
    <mergeCell ref="A7:B7"/>
    <mergeCell ref="A6:B6"/>
    <mergeCell ref="C7:I7"/>
    <mergeCell ref="C6:I6"/>
    <mergeCell ref="A8:B8"/>
    <mergeCell ref="C8:I8"/>
    <mergeCell ref="A9:B9"/>
    <mergeCell ref="A10:B10"/>
    <mergeCell ref="C10:I10"/>
  </mergeCells>
  <dataValidations count="2">
    <dataValidation type="list" allowBlank="1" showInputMessage="1" showErrorMessage="1" sqref="K17:K22 L28 J16" xr:uid="{00000000-0002-0000-0300-000000000000}">
      <formula1>"Y, N, NA"</formula1>
    </dataValidation>
    <dataValidation type="list" allowBlank="1" showInputMessage="1" showErrorMessage="1" sqref="C10:I10" xr:uid="{79EEF0E0-D48D-4EEC-B3DA-29C78FB1CCC4}">
      <formula1>"Project Manager, Configuration Manager, Process/Quality Assurance, Team Member: Developer, Team Member: Verification, Certification Representative, Other"</formula1>
    </dataValidation>
  </dataValidations>
  <pageMargins left="0.7" right="0.7" top="0.75" bottom="0.75" header="0.3" footer="0.3"/>
  <pageSetup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Revisions</vt:lpstr>
      <vt:lpstr>README</vt:lpstr>
      <vt:lpstr>Tool Environment Config Index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Lange</dc:creator>
  <cp:lastModifiedBy>Michelle Lange</cp:lastModifiedBy>
  <dcterms:created xsi:type="dcterms:W3CDTF">2017-12-08T22:34:51Z</dcterms:created>
  <dcterms:modified xsi:type="dcterms:W3CDTF">2025-02-02T14:41:31Z</dcterms:modified>
</cp:coreProperties>
</file>