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9BB5B7C9-2F46-4A0F-B676-3956D9A13309}" xr6:coauthVersionLast="47" xr6:coauthVersionMax="47" xr10:uidLastSave="{6E7759B4-7E71-44DE-B580-F0B3B0FDDBB7}"/>
  <bookViews>
    <workbookView xWindow="-103" yWindow="-103" windowWidth="19954" windowHeight="12652" xr2:uid="{00000000-000D-0000-FFFF-FFFF00000000}"/>
  </bookViews>
  <sheets>
    <sheet name="Disclaimer" sheetId="1" r:id="rId1"/>
    <sheet name="Revisions" sheetId="2" r:id="rId2"/>
    <sheet name="README" sheetId="3" r:id="rId3"/>
    <sheet name="Tool Verification C&amp;P" sheetId="8" r:id="rId4"/>
  </sheets>
  <definedNames>
    <definedName name="_xlnm._FilterDatabase" localSheetId="3" hidden="1">'Tool Verification C&amp;P'!$D$16:$H$16</definedName>
    <definedName name="Z_2057AD0B_784D_494D_99D9_8EFAF680D297_.wvu.FilterData" localSheetId="3" hidden="1">'Tool Verification C&amp;P'!$D$16:$H$16</definedName>
    <definedName name="Z_CEF3A288_1A97_484F_87B3_C923BAD42930_.wvu.FilterData" localSheetId="3" hidden="1">'Tool Verification C&amp;P'!$D$16:$H$16</definedName>
    <definedName name="Z_CEF3A288_1A97_484F_87B3_C923BAD42930_.wvu.Rows" localSheetId="3" hidden="1">'Tool Verification C&amp;P'!$1:$3</definedName>
  </definedNames>
  <calcPr calcId="191029"/>
  <customWorkbookViews>
    <customWorkbookView name="Michelle Lange - Personal View" guid="{2057AD0B-784D-494D-99D9-8EFAF680D297}" mergeInterval="0" personalView="1" maximized="1" xWindow="-11" yWindow="-11" windowWidth="1942" windowHeight="1042" activeSheetId="5"/>
    <customWorkbookView name="Gregor, Louise - Personal View" guid="{CEF3A288-1A97-484F-87B3-C923BAD42930}" mergeInterval="0" personalView="1" maximized="1" xWindow="-8" yWindow="-8" windowWidth="1936" windowHeight="1056" activeSheetId="7"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1" i="8" l="1"/>
  <c r="K40" i="8"/>
  <c r="K39" i="8"/>
  <c r="K38" i="8"/>
  <c r="I36" i="8" a="1"/>
  <c r="I27" i="8" a="1"/>
  <c r="I18" i="8" a="1"/>
  <c r="J18" i="8" a="1"/>
  <c r="J12" i="8" a="1"/>
  <c r="I25" i="8" a="1"/>
  <c r="J17" i="8" a="1"/>
  <c r="I38" i="8" a="1"/>
  <c r="J33" i="8" a="1"/>
  <c r="I24" i="8" a="1"/>
  <c r="J40" i="8" a="1"/>
  <c r="J25" i="8" a="1"/>
  <c r="I26" i="8" a="1"/>
  <c r="I29" i="8" a="1"/>
  <c r="J20" i="8" a="1"/>
  <c r="J30" i="8" a="1"/>
  <c r="I30" i="8" a="1"/>
  <c r="I23" i="8" a="1"/>
  <c r="J27" i="8" a="1"/>
  <c r="J22" i="8" a="1"/>
  <c r="I19" i="8" a="1"/>
  <c r="I20" i="8" a="1"/>
  <c r="I41" i="8" a="1"/>
  <c r="J32" i="8" a="1"/>
  <c r="J36" i="8" a="1"/>
  <c r="J29" i="8" a="1"/>
  <c r="I34" i="8" a="1"/>
  <c r="J21" i="8" a="1"/>
  <c r="J26" i="8" a="1"/>
  <c r="J39" i="8" a="1"/>
  <c r="J19" i="8" a="1"/>
  <c r="I17" i="8" a="1"/>
  <c r="I35" i="8" a="1"/>
  <c r="J28" i="8" a="1"/>
  <c r="I22" i="8" a="1"/>
  <c r="I21" i="8" a="1"/>
  <c r="I31" i="8" a="1"/>
  <c r="J38" i="8" a="1"/>
  <c r="J34" i="8" a="1"/>
  <c r="J31" i="8" a="1"/>
  <c r="J41" i="8" a="1"/>
  <c r="I39" i="8" a="1"/>
  <c r="I40" i="8" a="1"/>
  <c r="I33" i="8" a="1"/>
  <c r="J23" i="8" a="1"/>
  <c r="I28" i="8" a="1"/>
  <c r="J24" i="8" a="1"/>
  <c r="I32" i="8" a="1"/>
  <c r="J35" i="8" a="1"/>
  <c r="I22" i="8" l="1"/>
  <c r="J22" i="8"/>
  <c r="I21" i="8"/>
  <c r="J21" i="8"/>
  <c r="I34" i="8"/>
  <c r="J34" i="8"/>
  <c r="I20" i="8"/>
  <c r="I23" i="8"/>
  <c r="I24" i="8"/>
  <c r="I19" i="8"/>
  <c r="J19" i="8"/>
  <c r="J20" i="8"/>
  <c r="J23" i="8"/>
  <c r="J24" i="8"/>
  <c r="I18" i="8"/>
  <c r="J18" i="8"/>
  <c r="I28" i="8"/>
  <c r="J36" i="8"/>
  <c r="I29" i="8"/>
  <c r="J30" i="8"/>
  <c r="I32" i="8"/>
  <c r="J27" i="8"/>
  <c r="I25" i="8"/>
  <c r="I27" i="8"/>
  <c r="J28" i="8"/>
  <c r="I31" i="8"/>
  <c r="J32" i="8"/>
  <c r="I35" i="8"/>
  <c r="J25" i="8"/>
  <c r="I17" i="8"/>
  <c r="I26" i="8"/>
  <c r="I33" i="8"/>
  <c r="J35" i="8"/>
  <c r="J31" i="8"/>
  <c r="I36" i="8"/>
  <c r="J26" i="8"/>
  <c r="J29" i="8"/>
  <c r="I30" i="8"/>
  <c r="J33" i="8"/>
  <c r="J17" i="8"/>
  <c r="J12" i="8"/>
  <c r="K42" i="8"/>
  <c r="J39" i="8"/>
  <c r="I41" i="8"/>
  <c r="I38" i="8"/>
  <c r="J40" i="8"/>
  <c r="I39" i="8"/>
  <c r="J41" i="8"/>
  <c r="J38" i="8"/>
  <c r="I40" i="8"/>
  <c r="I42" i="8" a="1"/>
  <c r="J42" i="8" a="1"/>
  <c r="I42" i="8" l="1"/>
  <c r="J42" i="8"/>
  <c r="J16" i="8" a="1"/>
  <c r="I12"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<sst xmlns="http://schemas.openxmlformats.org/spreadsheetml/2006/main" count="183" uniqueCount="102">
  <si>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</si>
  <si>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</si>
  <si>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</si>
  <si>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</si>
  <si>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</si>
  <si>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</si>
  <si>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</si>
  <si>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</si>
  <si>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</si>
  <si>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</si>
  <si>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</si>
  <si>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</si>
  <si>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</si>
  <si>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</si>
  <si>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</si>
  <si>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</si>
  <si>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</si>
  <si>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</si>
  <si>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</si>
  <si>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</si>
  <si>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</si>
  <si>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</si>
  <si>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</si>
  <si>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</si>
  <si>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</si>
  <si>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</si>
  <si>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</si>
  <si>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</si>
  <si>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</si>
  <si>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</si>
  <si>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</si>
  <si>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</si>
  <si>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</si>
  <si>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</si>
  <si>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</si>
  <si>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</si>
  <si>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</si>
  <si>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</si>
  <si>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</si>
  <si>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</si>
  <si>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</si>
  <si>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</si>
  <si>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</si>
  <si>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</si>
  <si>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</si>
  <si>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</si>
  <si>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</si>
  <si>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</si>
  <si>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</si>
  <si>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</si>
  <si>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</si>
  <si>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</si>
  <si>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</si>
  <si>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</si>
  <si>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</si>
  <si>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</si>
  <si>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</si>
  <si>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</si>
  <si>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10.2.5.a</t>
  </si>
  <si>
    <t xml:space="preserve"> 10.2.5.b
6.1.4.2.a</t>
  </si>
  <si>
    <t xml:space="preserve"> 10.2.5.c</t>
  </si>
  <si>
    <t>Do robustness test cases exist which demonstrate the ability of the tool to respond to abnormal inputs or conditions, detect abnormal behavior and prevent invalid output?</t>
  </si>
  <si>
    <t>Do the test procedures check for potential arithmetic overflow and underflow where applicable?</t>
  </si>
  <si>
    <t>6.1.4.2.d</t>
  </si>
  <si>
    <t>Do test cases exist to test at decision thresholds, just above decision thresholds, and just below decision thresholds?</t>
  </si>
  <si>
    <t>Do test cases exist for functions of external components used by the tool that address the interface and functionality of each of those functions as defined in the Tool Design Description?</t>
  </si>
  <si>
    <t>6.1.4.3.1</t>
  </si>
  <si>
    <t>Does each Tool Verification Test Procedure accurately implement the Tool Verification Test Case?</t>
  </si>
  <si>
    <t>6.1.4.4.b</t>
  </si>
  <si>
    <t>Have all test case inputs been correctly set for each test case and adequately described?</t>
  </si>
  <si>
    <t>Is each variable that is tested in the pass/fail criteria preset to a value other than it's expected output?</t>
  </si>
  <si>
    <t>Is each required output verified to be correct?</t>
  </si>
  <si>
    <t>Was the review of the Tool Verification Test Cases and Test Procedures conducted with independence per DO-330 Tables T-6 and T-7?</t>
  </si>
  <si>
    <t>Table T-6;
Table T-7</t>
  </si>
  <si>
    <t>Have the Tool Verification Cases and Procedures been placed under configuration management category CC1?</t>
  </si>
  <si>
    <t xml:space="preserve"> 10.2.5;  Table T-6</t>
  </si>
  <si>
    <t>Have the Tool Verification Cases and Procedures been placed under configuration management category CC2?</t>
  </si>
  <si>
    <t>Tool Verification Cases &amp; Procedures Review Checklist</t>
  </si>
  <si>
    <t>Tool Verification Cases &amp; Procedures Review</t>
  </si>
  <si>
    <t xml:space="preserve">The purpose of this Peer Review is to review the output from the Tool Qualification process and activities, in the form of the Tool Verification Cases as per DO-330, Section 10.2.5. Note that the details here are only pertinent for TQL 1-4. If you are qualifying a TQL-5 tool, you only need to use the General TQ checklist. </t>
  </si>
  <si>
    <t>DO-330 or Other Guidance Reference</t>
  </si>
  <si>
    <t>Do the TVCP include test cases, describing the set of inputs, conditions, expected results, and pass/fail criteria?</t>
  </si>
  <si>
    <t>Do the TVCP provide for measurement of any timing related requirements?</t>
  </si>
  <si>
    <t>Do the TVCP check for accuracy of numerical computations including scaling errors, round off errors, and truncation errors?</t>
  </si>
  <si>
    <t>Was the review of the Tool Verification Test Cases and Test Procedures conducted as per DO-330 Tables T-6 and T-7?</t>
  </si>
  <si>
    <t>Do the Tool Verification Cases and Procedures (TVCP) include the scope and depth of the review and analysis methods to be used?</t>
  </si>
  <si>
    <t>Do the TVCP include step-by-step instructions (i.e., procedures) for how each test case is to be set up and executed and how test results are evaluated?</t>
  </si>
  <si>
    <t>Does the TVCP ensure that the Tool Executable Object Code complies (robustly) with its Tool Requirements (including low-level tool requirements)?</t>
  </si>
  <si>
    <t>6.1.4.1</t>
  </si>
  <si>
    <t>Does the TVCP include trace data between cases and procedures?</t>
  </si>
  <si>
    <t>6.1.4.2.a</t>
  </si>
  <si>
    <t>6.1.4.2.c</t>
  </si>
  <si>
    <t>6.1.4.2.b</t>
  </si>
  <si>
    <t xml:space="preserve">Does the TVCP include normal range testing that covers real and integer data (exercised using valid equivalence classes and boundary values), exercises state transitions, and verifies variable usage and boolean operators? </t>
  </si>
  <si>
    <t>R1.0</t>
  </si>
  <si>
    <t>Initial release</t>
  </si>
  <si>
    <t>M. Lange</t>
  </si>
  <si>
    <t>R1.1</t>
  </si>
  <si>
    <t>Added release info; minor touchup</t>
  </si>
  <si>
    <t>P12j.DO178C.Peer-Review-Checklist-TVCP.2023.R1.1</t>
  </si>
  <si>
    <t>&lt;doc-ref#&gt;_TVCP_&lt;rev&gt;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</si>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</sst>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8">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1" fillId="0" borderId="0" xfId="0" applyFont="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1" xfId="0" applyFont="1" applyBorder="1" applyAlignment="1">
      <alignment horizontal="left" vertical="center" wrapText="1"/>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332D8B32-2E67-4C2F-A799-C37DF6E5CA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5" sqref="A5"/>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101</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2057AD0B-784D-494D-99D9-8EFAF680D297}">
      <selection activeCell="A2" sqref="A2"/>
      <pageMargins left="0.7" right="0.7" top="0.75" bottom="0.75" header="0.3" footer="0.3"/>
      <pageSetup orientation="portrait" horizontalDpi="0" verticalDpi="0" r:id="rId1"/>
    </customSheetView>
    <customSheetView guid="{CEF3A288-1A97-484F-87B3-C923BAD42930}">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B12" sqref="B12"/>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94</v>
      </c>
      <c r="B2" s="20" t="s">
        <v>95</v>
      </c>
      <c r="C2" s="20" t="s">
        <v>96</v>
      </c>
      <c r="D2" s="21">
        <v>44936</v>
      </c>
    </row>
    <row r="3" spans="1:4" ht="29.6" thickBot="1">
      <c r="A3" s="22" t="s">
        <v>97</v>
      </c>
      <c r="B3" s="20" t="s">
        <v>98</v>
      </c>
      <c r="C3" s="20" t="s">
        <v>96</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2057AD0B-784D-494D-99D9-8EFAF680D297}">
      <selection activeCell="D16" sqref="D16"/>
      <pageMargins left="0.7" right="0.7" top="0.75" bottom="0.75" header="0.3" footer="0.3"/>
    </customSheetView>
    <customSheetView guid="{CEF3A288-1A97-484F-87B3-C923BAD42930}">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C4" sqref="C3:C4"/>
    </sheetView>
  </sheetViews>
  <sheetFormatPr defaultColWidth="8.69140625" defaultRowHeight="14.6"/>
  <cols>
    <col min="1" max="1" width="84.53515625" style="2" customWidth="1"/>
  </cols>
  <sheetData>
    <row r="1" spans="1:1" ht="58.3">
      <c r="A1" s="47" t="s">
        <v>79</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2057AD0B-784D-494D-99D9-8EFAF680D297}" topLeftCell="A4">
      <selection activeCell="C3" sqref="C3"/>
      <pageMargins left="0.7" right="0.7" top="0.75" bottom="0.75" header="0.3" footer="0.3"/>
      <pageSetup orientation="portrait" horizontalDpi="0" verticalDpi="0" r:id="rId1"/>
    </customSheetView>
    <customSheetView guid="{CEF3A288-1A97-484F-87B3-C923BAD42930}">
      <selection activeCell="B5" sqref="B5"/>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42"/>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65"/>
      <c r="B1" s="65"/>
      <c r="C1" s="61" t="s">
        <v>77</v>
      </c>
      <c r="D1" s="61"/>
      <c r="E1" s="61"/>
      <c r="F1" s="61"/>
      <c r="G1" s="61"/>
      <c r="H1" s="61"/>
      <c r="I1" s="61"/>
    </row>
    <row r="2" spans="1:36">
      <c r="A2" s="65"/>
      <c r="B2" s="65"/>
      <c r="C2" s="61"/>
      <c r="D2" s="61"/>
      <c r="E2" s="61"/>
      <c r="F2" s="61"/>
      <c r="G2" s="61"/>
      <c r="H2" s="61"/>
      <c r="I2" s="61"/>
    </row>
    <row r="3" spans="1:36" s="25" customFormat="1">
      <c r="A3" s="65"/>
      <c r="B3" s="65"/>
      <c r="C3" s="62"/>
      <c r="D3" s="62"/>
      <c r="E3" s="62"/>
      <c r="F3" s="62"/>
      <c r="G3" s="62"/>
      <c r="H3" s="62"/>
      <c r="I3" s="62"/>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65"/>
      <c r="B4" s="65"/>
      <c r="C4" s="59"/>
      <c r="D4" s="59"/>
      <c r="E4" s="59"/>
      <c r="F4" s="59"/>
      <c r="G4" s="59"/>
      <c r="H4" s="59"/>
      <c r="I4" s="59"/>
      <c r="J4" s="23"/>
      <c r="K4" s="23"/>
      <c r="L4" s="26"/>
      <c r="M4" s="24"/>
      <c r="N4" s="24"/>
      <c r="O4" s="24"/>
      <c r="P4" s="24"/>
      <c r="Q4" s="24"/>
      <c r="R4" s="24"/>
      <c r="S4" s="24"/>
      <c r="T4" s="24"/>
      <c r="U4" s="24"/>
      <c r="V4" s="24"/>
      <c r="W4" s="24"/>
      <c r="X4" s="24"/>
      <c r="Y4" s="24"/>
      <c r="Z4" s="24"/>
      <c r="AA4" s="24"/>
      <c r="AB4" s="24"/>
      <c r="AC4" s="24"/>
      <c r="AD4" s="24"/>
    </row>
    <row r="5" spans="1:36" s="25" customFormat="1">
      <c r="A5" s="63" t="s">
        <v>36</v>
      </c>
      <c r="B5" s="63"/>
      <c r="C5" s="64" t="s">
        <v>99</v>
      </c>
      <c r="D5" s="64"/>
      <c r="E5" s="64"/>
      <c r="F5" s="64"/>
      <c r="G5" s="64"/>
      <c r="H5" s="64"/>
      <c r="I5" s="64"/>
      <c r="J5" s="23"/>
      <c r="K5" s="23"/>
      <c r="M5" s="24"/>
      <c r="N5" s="24"/>
      <c r="O5" s="24"/>
      <c r="P5" s="24"/>
      <c r="Q5" s="24"/>
      <c r="R5" s="24"/>
      <c r="S5" s="24"/>
      <c r="T5" s="24"/>
      <c r="U5" s="24"/>
      <c r="V5" s="24"/>
      <c r="W5" s="24"/>
      <c r="X5" s="24"/>
      <c r="Y5" s="24"/>
      <c r="Z5" s="24"/>
      <c r="AA5" s="24"/>
      <c r="AB5" s="24"/>
      <c r="AC5" s="24"/>
      <c r="AD5" s="24"/>
    </row>
    <row r="6" spans="1:36" s="25" customFormat="1">
      <c r="A6" s="63" t="s">
        <v>40</v>
      </c>
      <c r="B6" s="63"/>
      <c r="C6" s="64" t="s">
        <v>78</v>
      </c>
      <c r="D6" s="64"/>
      <c r="E6" s="64"/>
      <c r="F6" s="64"/>
      <c r="G6" s="64"/>
      <c r="H6" s="64"/>
      <c r="I6" s="64"/>
      <c r="J6" s="23"/>
      <c r="K6" s="23"/>
      <c r="M6" s="24"/>
      <c r="N6" s="24"/>
      <c r="O6" s="24"/>
      <c r="P6" s="24"/>
      <c r="Q6" s="24"/>
      <c r="R6" s="24"/>
      <c r="S6" s="24"/>
      <c r="T6" s="24"/>
      <c r="U6" s="24"/>
      <c r="V6" s="24"/>
      <c r="W6" s="24"/>
      <c r="X6" s="24"/>
      <c r="Y6" s="24"/>
      <c r="Z6" s="24"/>
      <c r="AA6" s="24"/>
      <c r="AB6" s="24"/>
      <c r="AC6" s="24"/>
      <c r="AD6" s="24"/>
    </row>
    <row r="7" spans="1:36" s="25" customFormat="1">
      <c r="A7" s="63" t="s">
        <v>33</v>
      </c>
      <c r="B7" s="63"/>
      <c r="C7" s="64" t="s">
        <v>100</v>
      </c>
      <c r="D7" s="64"/>
      <c r="E7" s="64"/>
      <c r="F7" s="64"/>
      <c r="G7" s="64"/>
      <c r="H7" s="64"/>
      <c r="I7" s="64"/>
      <c r="J7" s="23"/>
      <c r="K7" s="23"/>
      <c r="M7" s="24"/>
      <c r="N7" s="24"/>
      <c r="O7" s="24"/>
      <c r="P7" s="24"/>
      <c r="Q7" s="24"/>
      <c r="R7" s="24"/>
      <c r="S7" s="24"/>
      <c r="T7" s="24"/>
      <c r="U7" s="24"/>
      <c r="V7" s="24"/>
      <c r="W7" s="24"/>
      <c r="X7" s="24"/>
      <c r="Y7" s="24"/>
      <c r="Z7" s="24"/>
      <c r="AA7" s="24"/>
      <c r="AB7" s="24"/>
      <c r="AC7" s="24"/>
      <c r="AD7" s="24"/>
    </row>
    <row r="8" spans="1:36" s="25" customFormat="1">
      <c r="A8" s="63" t="s">
        <v>34</v>
      </c>
      <c r="B8" s="63"/>
      <c r="C8" s="64"/>
      <c r="D8" s="64"/>
      <c r="E8" s="64"/>
      <c r="F8" s="64"/>
      <c r="G8" s="64"/>
      <c r="H8" s="64"/>
      <c r="I8" s="64"/>
      <c r="J8" s="23"/>
      <c r="K8" s="23"/>
      <c r="M8" s="24"/>
      <c r="N8" s="24"/>
      <c r="O8" s="24"/>
      <c r="P8" s="24"/>
      <c r="Q8" s="24"/>
      <c r="R8" s="24"/>
      <c r="S8" s="24"/>
      <c r="T8" s="24"/>
      <c r="U8" s="24"/>
      <c r="V8" s="24"/>
      <c r="W8" s="24"/>
      <c r="X8" s="24"/>
      <c r="Y8" s="24"/>
      <c r="Z8" s="24"/>
      <c r="AA8" s="24"/>
      <c r="AB8" s="24"/>
      <c r="AC8" s="24"/>
      <c r="AD8" s="24"/>
    </row>
    <row r="9" spans="1:36" s="25" customFormat="1">
      <c r="A9" s="63" t="s">
        <v>26</v>
      </c>
      <c r="B9" s="63"/>
      <c r="C9" s="64"/>
      <c r="D9" s="64"/>
      <c r="E9" s="64"/>
      <c r="F9" s="64"/>
      <c r="G9" s="64"/>
      <c r="H9" s="64"/>
      <c r="I9" s="64"/>
      <c r="J9" s="23"/>
      <c r="K9" s="23"/>
      <c r="M9" s="24"/>
      <c r="N9" s="24"/>
      <c r="O9" s="24"/>
      <c r="P9" s="24"/>
      <c r="Q9" s="24"/>
      <c r="R9" s="24"/>
      <c r="S9" s="24"/>
      <c r="T9" s="24"/>
      <c r="U9" s="24"/>
      <c r="V9" s="24"/>
      <c r="W9" s="24"/>
      <c r="X9" s="24"/>
      <c r="Y9" s="24"/>
      <c r="Z9" s="24"/>
      <c r="AA9" s="24"/>
      <c r="AB9" s="24"/>
      <c r="AC9" s="24"/>
      <c r="AD9" s="24"/>
    </row>
    <row r="10" spans="1:36" s="25" customFormat="1">
      <c r="A10" s="63" t="s">
        <v>38</v>
      </c>
      <c r="B10" s="63" t="s">
        <v>31</v>
      </c>
      <c r="C10" s="64"/>
      <c r="D10" s="64"/>
      <c r="E10" s="64"/>
      <c r="F10" s="64"/>
      <c r="G10" s="64"/>
      <c r="H10" s="64"/>
      <c r="I10" s="64"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3" t="s">
        <v>39</v>
      </c>
      <c r="B11" s="63" t="s">
        <v>32</v>
      </c>
      <c r="C11" s="64"/>
      <c r="D11" s="64"/>
      <c r="E11" s="64"/>
      <c r="F11" s="64"/>
      <c r="G11" s="64"/>
      <c r="H11" s="64"/>
      <c r="I11" s="64" t="s">
        <v>35</v>
      </c>
      <c r="M11" s="24"/>
      <c r="N11" s="24"/>
      <c r="O11" s="24"/>
      <c r="P11" s="24"/>
      <c r="Q11" s="24"/>
      <c r="R11" s="24"/>
      <c r="S11" s="24"/>
      <c r="T11" s="24"/>
      <c r="U11" s="24"/>
      <c r="V11" s="24"/>
      <c r="W11" s="24"/>
      <c r="X11" s="24"/>
      <c r="Y11" s="24"/>
      <c r="Z11" s="24"/>
      <c r="AA11" s="24"/>
      <c r="AB11" s="24"/>
      <c r="AC11" s="24"/>
      <c r="AD11" s="24"/>
    </row>
    <row r="12" spans="1:36" s="34" customFormat="1">
      <c r="A12" s="60"/>
      <c r="B12" s="60"/>
      <c r="C12" s="60"/>
      <c r="D12" s="60"/>
      <c r="E12" s="60"/>
      <c r="F12" s="60"/>
      <c r="G12" s="60"/>
      <c r="H12" s="60"/>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8" t="s">
        <v>0</v>
      </c>
      <c r="B14" s="69" t="s">
        <v>28</v>
      </c>
      <c r="C14" s="69" t="s">
        <v>80</v>
      </c>
      <c r="D14" s="70" t="s">
        <v>53</v>
      </c>
      <c r="E14" s="71"/>
      <c r="F14" s="71"/>
      <c r="G14" s="71"/>
      <c r="H14" s="72"/>
      <c r="I14" s="76" t="s">
        <v>25</v>
      </c>
      <c r="J14" s="66" t="s">
        <v>27</v>
      </c>
      <c r="K14" s="66" t="s">
        <v>1</v>
      </c>
      <c r="L14" s="66" t="s">
        <v>41</v>
      </c>
      <c r="M14" s="34"/>
      <c r="N14" s="34"/>
    </row>
    <row r="15" spans="1:36">
      <c r="A15" s="68"/>
      <c r="B15" s="69"/>
      <c r="C15" s="69"/>
      <c r="D15" s="73"/>
      <c r="E15" s="74"/>
      <c r="F15" s="74"/>
      <c r="G15" s="74"/>
      <c r="H15" s="75"/>
      <c r="I15" s="77"/>
      <c r="J15" s="67"/>
      <c r="K15" s="67"/>
      <c r="L15" s="67"/>
      <c r="M15" s="34"/>
      <c r="N15" s="34"/>
    </row>
    <row r="16" spans="1:36" ht="43.75">
      <c r="A16" s="68"/>
      <c r="B16" s="69"/>
      <c r="C16" s="69"/>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38.6">
      <c r="A17" s="49">
        <v>1</v>
      </c>
      <c r="B17" s="58" t="s">
        <v>85</v>
      </c>
      <c r="C17" s="50" t="s">
        <v>58</v>
      </c>
      <c r="D17" s="50" t="s">
        <v>22</v>
      </c>
      <c r="E17" s="50" t="s">
        <v>22</v>
      </c>
      <c r="F17" s="50" t="s">
        <v>22</v>
      </c>
      <c r="G17" s="50" t="s">
        <v>22</v>
      </c>
      <c r="H17" s="50"/>
      <c r="I17" s="50" cm="1">
        <f t="array" aca="1" ref="I17" ca="1">INDIRECT("RC[+2]",0)</f>
        <v>0</v>
      </c>
      <c r="J17" s="50" cm="1">
        <f t="array" aca="1" ref="J17" ca="1">INDIRECT("RC[+2]",0)</f>
        <v>0</v>
      </c>
      <c r="K17" s="39"/>
      <c r="L17" s="56"/>
      <c r="M17" s="55"/>
      <c r="N17" s="55"/>
    </row>
    <row r="18" spans="1:14" s="57" customFormat="1" ht="41.5" customHeight="1">
      <c r="A18" s="49">
        <v>2</v>
      </c>
      <c r="B18" s="58" t="s">
        <v>81</v>
      </c>
      <c r="C18" s="50" t="s">
        <v>59</v>
      </c>
      <c r="D18" s="50" t="s">
        <v>22</v>
      </c>
      <c r="E18" s="50" t="s">
        <v>22</v>
      </c>
      <c r="F18" s="50" t="s">
        <v>22</v>
      </c>
      <c r="G18" s="50" t="s">
        <v>22</v>
      </c>
      <c r="H18" s="50"/>
      <c r="I18" s="50" cm="1">
        <f t="array" aca="1" ref="I18" ca="1">INDIRECT("RC[+2]",0)</f>
        <v>0</v>
      </c>
      <c r="J18" s="50" cm="1">
        <f t="array" aca="1" ref="J18" ca="1">INDIRECT("RC[+2]",0)</f>
        <v>0</v>
      </c>
      <c r="K18" s="39"/>
      <c r="L18" s="56"/>
      <c r="M18" s="55"/>
      <c r="N18" s="55"/>
    </row>
    <row r="19" spans="1:14" s="57" customFormat="1" ht="41.5" customHeight="1">
      <c r="A19" s="49">
        <v>3</v>
      </c>
      <c r="B19" s="58" t="s">
        <v>86</v>
      </c>
      <c r="C19" s="50" t="s">
        <v>60</v>
      </c>
      <c r="D19" s="50" t="s">
        <v>22</v>
      </c>
      <c r="E19" s="50" t="s">
        <v>22</v>
      </c>
      <c r="F19" s="50" t="s">
        <v>22</v>
      </c>
      <c r="G19" s="50" t="s">
        <v>22</v>
      </c>
      <c r="H19" s="50"/>
      <c r="I19" s="50" cm="1">
        <f t="array" aca="1" ref="I19" ca="1">INDIRECT("RC[+2]",0)</f>
        <v>0</v>
      </c>
      <c r="J19" s="50" cm="1">
        <f t="array" aca="1" ref="J19" ca="1">INDIRECT("RC[+2]",0)</f>
        <v>0</v>
      </c>
      <c r="K19" s="39"/>
      <c r="L19" s="56"/>
      <c r="M19" s="55"/>
      <c r="N19" s="55"/>
    </row>
    <row r="20" spans="1:14" s="57" customFormat="1" ht="41.5" customHeight="1">
      <c r="A20" s="49">
        <v>4</v>
      </c>
      <c r="B20" s="58" t="s">
        <v>87</v>
      </c>
      <c r="C20" s="50" t="s">
        <v>88</v>
      </c>
      <c r="D20" s="50" t="s">
        <v>22</v>
      </c>
      <c r="E20" s="50" t="s">
        <v>22</v>
      </c>
      <c r="F20" s="50" t="s">
        <v>22</v>
      </c>
      <c r="G20" s="50" t="s">
        <v>22</v>
      </c>
      <c r="H20" s="50"/>
      <c r="I20" s="50" cm="1">
        <f t="array" aca="1" ref="I20" ca="1">INDIRECT("RC[+2]",0)</f>
        <v>0</v>
      </c>
      <c r="J20" s="50" cm="1">
        <f t="array" aca="1" ref="J20" ca="1">INDIRECT("RC[+2]",0)</f>
        <v>0</v>
      </c>
      <c r="K20" s="39"/>
      <c r="L20" s="56"/>
      <c r="M20" s="55"/>
      <c r="N20" s="55"/>
    </row>
    <row r="21" spans="1:14" s="57" customFormat="1" ht="41.5" customHeight="1">
      <c r="A21" s="49">
        <v>5</v>
      </c>
      <c r="B21" s="58" t="s">
        <v>89</v>
      </c>
      <c r="C21" s="50" t="s">
        <v>90</v>
      </c>
      <c r="D21" s="50" t="s">
        <v>22</v>
      </c>
      <c r="E21" s="50" t="s">
        <v>22</v>
      </c>
      <c r="F21" s="50" t="s">
        <v>22</v>
      </c>
      <c r="G21" s="50" t="s">
        <v>22</v>
      </c>
      <c r="H21" s="50"/>
      <c r="I21" s="50" cm="1">
        <f t="array" aca="1" ref="I21" ca="1">INDIRECT("RC[+2]",0)</f>
        <v>0</v>
      </c>
      <c r="J21" s="50" cm="1">
        <f t="array" aca="1" ref="J21" ca="1">INDIRECT("RC[+2]",0)</f>
        <v>0</v>
      </c>
      <c r="K21" s="39"/>
      <c r="L21" s="56"/>
      <c r="M21" s="55"/>
      <c r="N21" s="55"/>
    </row>
    <row r="22" spans="1:14" s="57" customFormat="1" ht="51.45">
      <c r="A22" s="49">
        <v>6</v>
      </c>
      <c r="B22" s="58" t="s">
        <v>93</v>
      </c>
      <c r="C22" s="50" t="s">
        <v>92</v>
      </c>
      <c r="D22" s="50" t="s">
        <v>22</v>
      </c>
      <c r="E22" s="50" t="s">
        <v>22</v>
      </c>
      <c r="F22" s="50" t="s">
        <v>22</v>
      </c>
      <c r="G22" s="50" t="s">
        <v>22</v>
      </c>
      <c r="H22" s="50"/>
      <c r="I22" s="50" cm="1">
        <f t="array" aca="1" ref="I22" ca="1">INDIRECT("RC[+2]",0)</f>
        <v>0</v>
      </c>
      <c r="J22" s="50" cm="1">
        <f t="array" aca="1" ref="J22" ca="1">INDIRECT("RC[+2]",0)</f>
        <v>0</v>
      </c>
      <c r="K22" s="39"/>
      <c r="L22" s="56"/>
      <c r="M22" s="55"/>
      <c r="N22" s="55"/>
    </row>
    <row r="23" spans="1:14" s="57" customFormat="1" ht="51.45">
      <c r="A23" s="49">
        <v>7</v>
      </c>
      <c r="B23" s="58" t="s">
        <v>61</v>
      </c>
      <c r="C23" s="50" t="s">
        <v>91</v>
      </c>
      <c r="D23" s="50" t="s">
        <v>22</v>
      </c>
      <c r="E23" s="50" t="s">
        <v>22</v>
      </c>
      <c r="F23" s="50" t="s">
        <v>22</v>
      </c>
      <c r="G23" s="50" t="s">
        <v>22</v>
      </c>
      <c r="H23" s="50"/>
      <c r="I23" s="50" cm="1">
        <f t="array" aca="1" ref="I23" ca="1">INDIRECT("RC[+2]",0)</f>
        <v>0</v>
      </c>
      <c r="J23" s="50" cm="1">
        <f t="array" aca="1" ref="J23" ca="1">INDIRECT("RC[+2]",0)</f>
        <v>0</v>
      </c>
      <c r="K23" s="39"/>
      <c r="L23" s="56"/>
      <c r="M23" s="55"/>
      <c r="N23" s="55"/>
    </row>
    <row r="24" spans="1:14" s="57" customFormat="1" ht="25.75">
      <c r="A24" s="49">
        <v>8</v>
      </c>
      <c r="B24" s="58" t="s">
        <v>62</v>
      </c>
      <c r="C24" s="50" t="s">
        <v>63</v>
      </c>
      <c r="D24" s="50" t="s">
        <v>22</v>
      </c>
      <c r="E24" s="50" t="s">
        <v>22</v>
      </c>
      <c r="F24" s="50" t="s">
        <v>22</v>
      </c>
      <c r="G24" s="50" t="s">
        <v>22</v>
      </c>
      <c r="H24" s="50"/>
      <c r="I24" s="50" cm="1">
        <f t="array" aca="1" ref="I24" ca="1">INDIRECT("RC[+2]",0)</f>
        <v>0</v>
      </c>
      <c r="J24" s="50" cm="1">
        <f t="array" aca="1" ref="J24" ca="1">INDIRECT("RC[+2]",0)</f>
        <v>0</v>
      </c>
      <c r="K24" s="39"/>
      <c r="L24" s="56"/>
      <c r="M24" s="55"/>
      <c r="N24" s="55"/>
    </row>
    <row r="25" spans="1:14" s="57" customFormat="1" ht="38.6">
      <c r="A25" s="49">
        <v>9</v>
      </c>
      <c r="B25" s="58" t="s">
        <v>64</v>
      </c>
      <c r="C25" s="50" t="s">
        <v>63</v>
      </c>
      <c r="D25" s="50" t="s">
        <v>22</v>
      </c>
      <c r="E25" s="50" t="s">
        <v>22</v>
      </c>
      <c r="F25" s="50" t="s">
        <v>22</v>
      </c>
      <c r="G25" s="50" t="s">
        <v>22</v>
      </c>
      <c r="H25" s="50"/>
      <c r="I25" s="50" cm="1">
        <f t="array" aca="1" ref="I25" ca="1">INDIRECT("RC[+2]",0)</f>
        <v>0</v>
      </c>
      <c r="J25" s="50" cm="1">
        <f t="array" aca="1" ref="J25" ca="1">INDIRECT("RC[+2]",0)</f>
        <v>0</v>
      </c>
      <c r="K25" s="39"/>
      <c r="L25" s="56"/>
      <c r="M25" s="55"/>
      <c r="N25" s="55"/>
    </row>
    <row r="26" spans="1:14" s="57" customFormat="1" ht="28.5" customHeight="1">
      <c r="A26" s="49">
        <v>10</v>
      </c>
      <c r="B26" s="58" t="s">
        <v>82</v>
      </c>
      <c r="C26" s="50" t="s">
        <v>63</v>
      </c>
      <c r="D26" s="50" t="s">
        <v>22</v>
      </c>
      <c r="E26" s="50" t="s">
        <v>22</v>
      </c>
      <c r="F26" s="50" t="s">
        <v>22</v>
      </c>
      <c r="G26" s="50" t="s">
        <v>22</v>
      </c>
      <c r="H26" s="50"/>
      <c r="I26" s="50" cm="1">
        <f t="array" aca="1" ref="I26" ca="1">INDIRECT("RC[+2]",0)</f>
        <v>0</v>
      </c>
      <c r="J26" s="50" cm="1">
        <f t="array" aca="1" ref="J26" ca="1">INDIRECT("RC[+2]",0)</f>
        <v>0</v>
      </c>
      <c r="K26" s="39"/>
      <c r="L26" s="56"/>
      <c r="M26" s="55"/>
      <c r="N26" s="55"/>
    </row>
    <row r="27" spans="1:14" s="57" customFormat="1" ht="39.549999999999997" customHeight="1">
      <c r="A27" s="49">
        <v>11</v>
      </c>
      <c r="B27" s="58" t="s">
        <v>83</v>
      </c>
      <c r="C27" s="50" t="s">
        <v>63</v>
      </c>
      <c r="D27" s="50" t="s">
        <v>22</v>
      </c>
      <c r="E27" s="50" t="s">
        <v>22</v>
      </c>
      <c r="F27" s="50" t="s">
        <v>22</v>
      </c>
      <c r="G27" s="50" t="s">
        <v>22</v>
      </c>
      <c r="H27" s="50"/>
      <c r="I27" s="50" cm="1">
        <f t="array" aca="1" ref="I27" ca="1">INDIRECT("RC[+2]",0)</f>
        <v>0</v>
      </c>
      <c r="J27" s="50" cm="1">
        <f t="array" aca="1" ref="J27" ca="1">INDIRECT("RC[+2]",0)</f>
        <v>0</v>
      </c>
      <c r="K27" s="39"/>
      <c r="L27" s="56"/>
      <c r="M27" s="55"/>
      <c r="N27" s="55"/>
    </row>
    <row r="28" spans="1:14" s="57" customFormat="1" ht="51.45">
      <c r="A28" s="49">
        <v>12</v>
      </c>
      <c r="B28" s="58" t="s">
        <v>65</v>
      </c>
      <c r="C28" s="50" t="s">
        <v>66</v>
      </c>
      <c r="D28" s="50" t="s">
        <v>22</v>
      </c>
      <c r="E28" s="50" t="s">
        <v>22</v>
      </c>
      <c r="F28" s="50" t="s">
        <v>22</v>
      </c>
      <c r="G28" s="50" t="s">
        <v>22</v>
      </c>
      <c r="H28" s="50"/>
      <c r="I28" s="50" cm="1">
        <f t="array" aca="1" ref="I28" ca="1">INDIRECT("RC[+2]",0)</f>
        <v>0</v>
      </c>
      <c r="J28" s="50" cm="1">
        <f t="array" aca="1" ref="J28" ca="1">INDIRECT("RC[+2]",0)</f>
        <v>0</v>
      </c>
      <c r="K28" s="39"/>
      <c r="L28" s="56"/>
      <c r="M28" s="55"/>
      <c r="N28" s="55"/>
    </row>
    <row r="29" spans="1:14" s="57" customFormat="1" ht="25.75">
      <c r="A29" s="49">
        <v>13</v>
      </c>
      <c r="B29" s="58" t="s">
        <v>67</v>
      </c>
      <c r="C29" s="50" t="s">
        <v>68</v>
      </c>
      <c r="D29" s="50" t="s">
        <v>22</v>
      </c>
      <c r="E29" s="50" t="s">
        <v>22</v>
      </c>
      <c r="F29" s="50" t="s">
        <v>22</v>
      </c>
      <c r="G29" s="50" t="s">
        <v>22</v>
      </c>
      <c r="H29" s="50"/>
      <c r="I29" s="50" cm="1">
        <f t="array" aca="1" ref="I29" ca="1">INDIRECT("RC[+2]",0)</f>
        <v>0</v>
      </c>
      <c r="J29" s="50" cm="1">
        <f t="array" aca="1" ref="J29" ca="1">INDIRECT("RC[+2]",0)</f>
        <v>0</v>
      </c>
      <c r="K29" s="39"/>
      <c r="L29" s="56"/>
      <c r="M29" s="55"/>
      <c r="N29" s="55"/>
    </row>
    <row r="30" spans="1:14" s="57" customFormat="1" ht="25.75">
      <c r="A30" s="49">
        <v>14</v>
      </c>
      <c r="B30" s="58" t="s">
        <v>69</v>
      </c>
      <c r="C30" s="50" t="s">
        <v>68</v>
      </c>
      <c r="D30" s="50" t="s">
        <v>22</v>
      </c>
      <c r="E30" s="50" t="s">
        <v>22</v>
      </c>
      <c r="F30" s="50" t="s">
        <v>22</v>
      </c>
      <c r="G30" s="50" t="s">
        <v>22</v>
      </c>
      <c r="H30" s="50"/>
      <c r="I30" s="50" cm="1">
        <f t="array" aca="1" ref="I30" ca="1">INDIRECT("RC[+2]",0)</f>
        <v>0</v>
      </c>
      <c r="J30" s="50" cm="1">
        <f t="array" aca="1" ref="J30" ca="1">INDIRECT("RC[+2]",0)</f>
        <v>0</v>
      </c>
      <c r="K30" s="39"/>
      <c r="L30" s="56"/>
      <c r="M30" s="55"/>
      <c r="N30" s="55"/>
    </row>
    <row r="31" spans="1:14" s="57" customFormat="1" ht="25.75">
      <c r="A31" s="49">
        <v>15</v>
      </c>
      <c r="B31" s="58" t="s">
        <v>70</v>
      </c>
      <c r="C31" s="50" t="s">
        <v>68</v>
      </c>
      <c r="D31" s="50" t="s">
        <v>22</v>
      </c>
      <c r="E31" s="50" t="s">
        <v>22</v>
      </c>
      <c r="F31" s="50" t="s">
        <v>22</v>
      </c>
      <c r="G31" s="50" t="s">
        <v>22</v>
      </c>
      <c r="H31" s="50"/>
      <c r="I31" s="50" cm="1">
        <f t="array" aca="1" ref="I31" ca="1">INDIRECT("RC[+2]",0)</f>
        <v>0</v>
      </c>
      <c r="J31" s="50" cm="1">
        <f t="array" aca="1" ref="J31" ca="1">INDIRECT("RC[+2]",0)</f>
        <v>0</v>
      </c>
      <c r="K31" s="39"/>
      <c r="L31" s="56"/>
      <c r="M31" s="55"/>
      <c r="N31" s="55"/>
    </row>
    <row r="32" spans="1:14" s="57" customFormat="1" ht="15.9">
      <c r="A32" s="49">
        <v>16</v>
      </c>
      <c r="B32" s="58" t="s">
        <v>71</v>
      </c>
      <c r="C32" s="50" t="s">
        <v>68</v>
      </c>
      <c r="D32" s="50" t="s">
        <v>22</v>
      </c>
      <c r="E32" s="50" t="s">
        <v>22</v>
      </c>
      <c r="F32" s="50" t="s">
        <v>22</v>
      </c>
      <c r="G32" s="50" t="s">
        <v>22</v>
      </c>
      <c r="H32" s="50"/>
      <c r="I32" s="50" cm="1">
        <f t="array" aca="1" ref="I32" ca="1">INDIRECT("RC[+2]",0)</f>
        <v>0</v>
      </c>
      <c r="J32" s="50" cm="1">
        <f t="array" aca="1" ref="J32" ca="1">INDIRECT("RC[+2]",0)</f>
        <v>0</v>
      </c>
      <c r="K32" s="39"/>
      <c r="L32" s="56"/>
      <c r="M32" s="55"/>
      <c r="N32" s="55"/>
    </row>
    <row r="33" spans="1:14" s="57" customFormat="1" ht="38.6">
      <c r="A33" s="49">
        <v>17</v>
      </c>
      <c r="B33" s="58" t="s">
        <v>72</v>
      </c>
      <c r="C33" s="50" t="s">
        <v>73</v>
      </c>
      <c r="D33" s="50" t="s">
        <v>22</v>
      </c>
      <c r="E33" s="50" t="s">
        <v>22</v>
      </c>
      <c r="F33" s="50"/>
      <c r="G33" s="50"/>
      <c r="H33" s="50"/>
      <c r="I33" s="50" cm="1">
        <f t="array" aca="1" ref="I33" ca="1">INDIRECT("RC[+2]",0)</f>
        <v>0</v>
      </c>
      <c r="J33" s="50" cm="1">
        <f t="array" aca="1" ref="J33" ca="1">INDIRECT("RC[+2]",0)</f>
        <v>0</v>
      </c>
      <c r="K33" s="39"/>
      <c r="L33" s="56"/>
      <c r="M33" s="55"/>
      <c r="N33" s="55"/>
    </row>
    <row r="34" spans="1:14" s="57" customFormat="1" ht="38.6">
      <c r="A34" s="49">
        <v>18</v>
      </c>
      <c r="B34" s="58" t="s">
        <v>84</v>
      </c>
      <c r="C34" s="50" t="s">
        <v>73</v>
      </c>
      <c r="D34" s="50"/>
      <c r="E34" s="50"/>
      <c r="F34" s="50" t="s">
        <v>22</v>
      </c>
      <c r="G34" s="50" t="s">
        <v>22</v>
      </c>
      <c r="H34" s="50"/>
      <c r="I34" s="50" cm="1">
        <f t="array" aca="1" ref="I34" ca="1">INDIRECT("RC[+2]",0)</f>
        <v>0</v>
      </c>
      <c r="J34" s="50" cm="1">
        <f t="array" aca="1" ref="J34" ca="1">INDIRECT("RC[+2]",0)</f>
        <v>0</v>
      </c>
      <c r="K34" s="39"/>
      <c r="L34" s="56"/>
      <c r="M34" s="55"/>
      <c r="N34" s="55"/>
    </row>
    <row r="35" spans="1:14" s="57" customFormat="1" ht="29.5" customHeight="1">
      <c r="A35" s="49">
        <v>19</v>
      </c>
      <c r="B35" s="58" t="s">
        <v>74</v>
      </c>
      <c r="C35" s="50" t="s">
        <v>75</v>
      </c>
      <c r="D35" s="50" t="s">
        <v>22</v>
      </c>
      <c r="E35" s="50" t="s">
        <v>22</v>
      </c>
      <c r="F35" s="50"/>
      <c r="G35" s="50"/>
      <c r="H35" s="50"/>
      <c r="I35" s="50" cm="1">
        <f t="array" aca="1" ref="I35" ca="1">INDIRECT("RC[+2]",0)</f>
        <v>0</v>
      </c>
      <c r="J35" s="50" cm="1">
        <f t="array" aca="1" ref="J35" ca="1">INDIRECT("RC[+2]",0)</f>
        <v>0</v>
      </c>
      <c r="K35" s="39"/>
      <c r="L35" s="56"/>
      <c r="M35" s="55"/>
      <c r="N35" s="55"/>
    </row>
    <row r="36" spans="1:14" s="57" customFormat="1" ht="27" customHeight="1">
      <c r="A36" s="49">
        <v>20</v>
      </c>
      <c r="B36" s="58" t="s">
        <v>76</v>
      </c>
      <c r="C36" s="50" t="s">
        <v>75</v>
      </c>
      <c r="D36" s="50"/>
      <c r="E36" s="50"/>
      <c r="F36" s="50" t="s">
        <v>22</v>
      </c>
      <c r="G36" s="50" t="s">
        <v>22</v>
      </c>
      <c r="H36" s="50"/>
      <c r="I36" s="50" cm="1">
        <f t="array" aca="1" ref="I36" ca="1">INDIRECT("RC[+2]",0)</f>
        <v>0</v>
      </c>
      <c r="J36" s="50" cm="1">
        <f t="array" aca="1" ref="J36" ca="1">INDIRECT("RC[+2]",0)</f>
        <v>0</v>
      </c>
      <c r="K36" s="39"/>
      <c r="L36" s="56"/>
      <c r="M36" s="55"/>
      <c r="N36" s="55"/>
    </row>
    <row r="38" spans="1:14">
      <c r="I38" s="50" cm="1">
        <f t="array" aca="1" ref="I38" ca="1">INDIRECT("RC[+2]",0)</f>
        <v>0</v>
      </c>
      <c r="J38" s="44" t="str" cm="1">
        <f t="array" aca="1" ref="J38" ca="1">INDIRECT("RC[+2]",0)</f>
        <v>Total "Y"</v>
      </c>
      <c r="K38" s="32">
        <f>COUNTIF(K17:K36, "Y")</f>
        <v>0</v>
      </c>
      <c r="L38" s="44" t="s">
        <v>47</v>
      </c>
    </row>
    <row r="39" spans="1:14">
      <c r="I39" s="50" cm="1">
        <f t="array" aca="1" ref="I39" ca="1">INDIRECT("RC[+2]",0)</f>
        <v>0</v>
      </c>
      <c r="J39" s="44" t="str" cm="1">
        <f t="array" aca="1" ref="J39" ca="1">INDIRECT("RC[+2]",0)</f>
        <v>Total "N"</v>
      </c>
      <c r="K39" s="32">
        <f>COUNTIF(K17:K36, "N")</f>
        <v>0</v>
      </c>
      <c r="L39" s="44" t="s">
        <v>48</v>
      </c>
    </row>
    <row r="40" spans="1:14">
      <c r="I40" s="50" cm="1">
        <f t="array" aca="1" ref="I40" ca="1">INDIRECT("RC[+2]",0)</f>
        <v>0</v>
      </c>
      <c r="J40" s="44" t="str" cm="1">
        <f t="array" aca="1" ref="J40" ca="1">INDIRECT("RC[+2]",0)</f>
        <v>Total "NA"</v>
      </c>
      <c r="K40" s="32">
        <f>COUNTIF(K17:K36, "NA")</f>
        <v>0</v>
      </c>
      <c r="L40" s="44" t="s">
        <v>49</v>
      </c>
    </row>
    <row r="41" spans="1:14" ht="15" thickBot="1">
      <c r="I41" s="51" cm="1">
        <f t="array" aca="1" ref="I41" ca="1">INDIRECT("RC[+2]",0)</f>
        <v>0</v>
      </c>
      <c r="J41" s="45" t="str" cm="1">
        <f t="array" aca="1" ref="J41" ca="1">INDIRECT("RC[+2]",0)</f>
        <v>Total "0"</v>
      </c>
      <c r="K41" s="52">
        <f>COUNTIF(K17:K36, "0")</f>
        <v>0</v>
      </c>
      <c r="L41" s="45" t="s">
        <v>50</v>
      </c>
    </row>
    <row r="42" spans="1:14" ht="15" thickTop="1">
      <c r="I42" s="53" cm="1">
        <f t="array" aca="1" ref="I42" ca="1">INDIRECT("RC[+2]",0)</f>
        <v>0</v>
      </c>
      <c r="J42" s="44" cm="1">
        <f t="array" aca="1" ref="J42" ca="1">INDIRECT("RC[+2]",0)</f>
        <v>0</v>
      </c>
      <c r="K42" s="54">
        <f>SUM(K38:K41)</f>
        <v>0</v>
      </c>
      <c r="L42" s="46"/>
    </row>
  </sheetData>
  <autoFilter ref="D16:H16" xr:uid="{00000000-0001-0000-0300-000000000000}"/>
  <mergeCells count="26">
    <mergeCell ref="K14:K15"/>
    <mergeCell ref="L14:L15"/>
    <mergeCell ref="J14:J15"/>
    <mergeCell ref="A11:B11"/>
    <mergeCell ref="C9:I9"/>
    <mergeCell ref="A14:A16"/>
    <mergeCell ref="B14:B16"/>
    <mergeCell ref="C14:C16"/>
    <mergeCell ref="D14:H15"/>
    <mergeCell ref="I14:I15"/>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s>
  <dataValidations count="2">
    <dataValidation type="list" allowBlank="1" showInputMessage="1" showErrorMessage="1" sqref="J16 L42 K17:K3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Verification C&amp;P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2025-02-02T14:39:54Z</dcterms:modified>
</cp:coreProperties>
</file>