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092F7B3E-42FC-4AF3-9E12-2056EF354292}" xr6:coauthVersionLast="47" xr6:coauthVersionMax="47" xr10:uidLastSave="{90960B93-1EB7-4032-BE06-D16C6573B228}"/>
  <bookViews>
    <workbookView xWindow="-103" yWindow="-103" windowWidth="19954" windowHeight="12652" xr2:uid="{00000000-000D-0000-FFFF-FFFF00000000}"/>
  </bookViews>
  <sheets>
    <sheet name="Disclaimer" sheetId="1" r:id="rId1"/>
    <sheet name="Revisions" sheetId="2" r:id="rId2"/>
    <sheet name="README" sheetId="3" r:id="rId3"/>
    <sheet name="Tool Qual Plan" sheetId="8" r:id="rId4"/>
  </sheets>
  <definedNames>
    <definedName name="_xlnm._FilterDatabase" localSheetId="3" hidden="1">'Tool Qual Plan'!$D$16:$H$16</definedName>
    <definedName name="Z_2057AD0B_784D_494D_99D9_8EFAF680D297_.wvu.FilterData" localSheetId="3" hidden="1">'Tool Qual Plan'!$D$16:$H$16</definedName>
    <definedName name="Z_CEF3A288_1A97_484F_87B3_C923BAD42930_.wvu.FilterData" localSheetId="3" hidden="1">'Tool Qual Plan'!$D$16:$H$16</definedName>
    <definedName name="Z_CEF3A288_1A97_484F_87B3_C923BAD42930_.wvu.Rows" localSheetId="3" hidden="1">'Tool Qual Plan'!$1:$3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1" i="8" l="1"/>
  <c r="K50" i="8"/>
  <c r="K49" i="8"/>
  <c r="K48" i="8"/>
  <c r="J30" i="8" a="1"/>
  <c r="J32" i="8" a="1"/>
  <c r="J48" i="8" a="1"/>
  <c r="I26" i="8" a="1"/>
  <c r="J18" i="8" a="1"/>
  <c r="I48" i="8" a="1"/>
  <c r="J40" i="8" a="1"/>
  <c r="I38" i="8" a="1"/>
  <c r="J12" i="8" a="1"/>
  <c r="I24" i="8" a="1"/>
  <c r="J37" i="8" a="1"/>
  <c r="J35" i="8" a="1"/>
  <c r="I36" i="8" a="1"/>
  <c r="J19" i="8" a="1"/>
  <c r="I37" i="8" a="1"/>
  <c r="J39" i="8" a="1"/>
  <c r="I43" i="8" a="1"/>
  <c r="I19" i="8" a="1"/>
  <c r="J44" i="8" a="1"/>
  <c r="J28" i="8" a="1"/>
  <c r="J34" i="8" a="1"/>
  <c r="J45" i="8" a="1"/>
  <c r="I30" i="8" a="1"/>
  <c r="I50" i="8" a="1"/>
  <c r="I17" i="8" a="1"/>
  <c r="J42" i="8" a="1"/>
  <c r="J24" i="8" a="1"/>
  <c r="J46" i="8" a="1"/>
  <c r="J43" i="8" a="1"/>
  <c r="I18" i="8" a="1"/>
  <c r="I29" i="8" a="1"/>
  <c r="I23" i="8" a="1"/>
  <c r="J38" i="8" a="1"/>
  <c r="J51" i="8" a="1"/>
  <c r="I35" i="8" a="1"/>
  <c r="J33" i="8" a="1"/>
  <c r="I27" i="8" a="1"/>
  <c r="J31" i="8" a="1"/>
  <c r="J25" i="8" a="1"/>
  <c r="J20" i="8" a="1"/>
  <c r="I32" i="8" a="1"/>
  <c r="J29" i="8" a="1"/>
  <c r="I45" i="8" a="1"/>
  <c r="I31" i="8" a="1"/>
  <c r="I34" i="8" a="1"/>
  <c r="I20" i="8" a="1"/>
  <c r="I22" i="8" a="1"/>
  <c r="J17" i="8" a="1"/>
  <c r="J50" i="8" a="1"/>
  <c r="J49" i="8" a="1"/>
  <c r="J41" i="8" a="1"/>
  <c r="I25" i="8" a="1"/>
  <c r="J27" i="8" a="1"/>
  <c r="I39" i="8" a="1"/>
  <c r="J22" i="8" a="1"/>
  <c r="I21" i="8" a="1"/>
  <c r="I41" i="8" a="1"/>
  <c r="I42" i="8" a="1"/>
  <c r="I51" i="8" a="1"/>
  <c r="I44" i="8" a="1"/>
  <c r="J36" i="8" a="1"/>
  <c r="I28" i="8" a="1"/>
  <c r="J23" i="8" a="1"/>
  <c r="I46" i="8" a="1"/>
  <c r="J26" i="8" a="1"/>
  <c r="J21" i="8" a="1"/>
  <c r="I33" i="8" a="1"/>
  <c r="I49" i="8" a="1"/>
  <c r="I40" i="8" a="1"/>
  <c r="I17" i="8" l="1"/>
  <c r="I23" i="8"/>
  <c r="I19" i="8"/>
  <c r="I24" i="8"/>
  <c r="I21" i="8"/>
  <c r="J19" i="8"/>
  <c r="J21" i="8"/>
  <c r="J23" i="8"/>
  <c r="I18" i="8"/>
  <c r="I20" i="8"/>
  <c r="I22" i="8"/>
  <c r="J18" i="8"/>
  <c r="J20" i="8"/>
  <c r="J22" i="8"/>
  <c r="J24" i="8"/>
  <c r="I26" i="8"/>
  <c r="I28" i="8"/>
  <c r="I31" i="8"/>
  <c r="I33" i="8"/>
  <c r="I36" i="8"/>
  <c r="I38" i="8"/>
  <c r="I39" i="8"/>
  <c r="I40" i="8"/>
  <c r="I41" i="8"/>
  <c r="I42" i="8"/>
  <c r="I43" i="8"/>
  <c r="I44" i="8"/>
  <c r="I45" i="8"/>
  <c r="I46" i="8"/>
  <c r="I25" i="8"/>
  <c r="I27" i="8"/>
  <c r="I30" i="8"/>
  <c r="I32" i="8"/>
  <c r="I34" i="8"/>
  <c r="I37" i="8"/>
  <c r="J25" i="8"/>
  <c r="J26" i="8"/>
  <c r="J28" i="8"/>
  <c r="J30" i="8"/>
  <c r="J32" i="8"/>
  <c r="J33" i="8"/>
  <c r="J35" i="8"/>
  <c r="J36" i="8"/>
  <c r="J38" i="8"/>
  <c r="J39" i="8"/>
  <c r="J40" i="8"/>
  <c r="J41" i="8"/>
  <c r="J42" i="8"/>
  <c r="J43" i="8"/>
  <c r="J44" i="8"/>
  <c r="J45" i="8"/>
  <c r="J46" i="8"/>
  <c r="I29" i="8"/>
  <c r="I35" i="8"/>
  <c r="J17" i="8"/>
  <c r="J27" i="8"/>
  <c r="J29" i="8"/>
  <c r="J31" i="8"/>
  <c r="J34" i="8"/>
  <c r="J37" i="8"/>
  <c r="J12" i="8"/>
  <c r="K52" i="8"/>
  <c r="J49" i="8"/>
  <c r="I51" i="8"/>
  <c r="I48" i="8"/>
  <c r="J50" i="8"/>
  <c r="I49" i="8"/>
  <c r="J51" i="8"/>
  <c r="J48" i="8"/>
  <c r="I50" i="8"/>
  <c r="I52" i="8" a="1"/>
  <c r="J52" i="8" a="1"/>
  <c r="I52" i="8" l="1"/>
  <c r="J52"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<sst xmlns="http://schemas.openxmlformats.org/spreadsheetml/2006/main" count="241" uniqueCount="128">
  <si>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</si>
  <si>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</si>
  <si>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</si>
  <si>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</si>
  <si>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</si>
  <si>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</si>
  <si>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</si>
  <si>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</si>
  <si>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</si>
  <si>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</si>
  <si>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</si>
  <si>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</si>
  <si>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</si>
  <si>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</si>
  <si>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</si>
  <si>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</si>
  <si>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</si>
  <si>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</si>
  <si>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</si>
  <si>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</si>
  <si>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</si>
  <si>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</si>
  <si>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</si>
  <si>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</si>
  <si>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</si>
  <si>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</si>
  <si>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</si>
  <si>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</si>
  <si>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</si>
  <si>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</si>
  <si>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</si>
  <si>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</si>
  <si>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</si>
  <si>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</si>
  <si>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</si>
  <si>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</si>
  <si>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</si>
  <si>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</si>
  <si>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</si>
  <si>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</si>
  <si>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</si>
  <si>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</si>
  <si>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</si>
  <si>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</si>
  <si>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</si>
  <si>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</si>
  <si>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</si>
  <si>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</si>
  <si>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</si>
  <si>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</si>
  <si>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</si>
  <si>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</si>
  <si>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</si>
  <si>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</si>
  <si>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</si>
  <si>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</si>
  <si>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Tool Qualification Plan Review Checklist</t>
  </si>
  <si>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</si>
  <si>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</si>
  <si>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DO-178C 12.2.1; 10.1.2.a</t>
  </si>
  <si>
    <t>Does the TQP include details of certification credit sought through tool use for eliminating, reducing or automating the processes within the scope and use of the software life cycle?</t>
  </si>
  <si>
    <t>10.1.1.b</t>
  </si>
  <si>
    <t>Does the TQP include substantation of the maturity and technical background of any technology or theory implemented in a tool to show its applicability?</t>
  </si>
  <si>
    <t>10.1.1.c</t>
  </si>
  <si>
    <t>Within the TQP, have the Impact Levels based on defined criteria (i.e., Criteria 1, 2 or 3) been identified and justified for each tool?</t>
  </si>
  <si>
    <t>DO-178C 12.2.2;   10.1.1.d</t>
  </si>
  <si>
    <t>Does the TQP identify the tool source (e.g., in-house, COTS, third-party)?</t>
  </si>
  <si>
    <t>10.1.1.e</t>
  </si>
  <si>
    <t>Does the TQP include the stakeholders involved in the tool qualification and their specific roles and responsibilities, including who is responsible for satisfying specific objectives?</t>
  </si>
  <si>
    <t>10.1.1.f</t>
  </si>
  <si>
    <t>10.1.1.g</t>
  </si>
  <si>
    <t>Does the TQP include a description of the tool operational environment in which the tool will be used?</t>
  </si>
  <si>
    <t>10.1.1.h</t>
  </si>
  <si>
    <t>If tool qualification data is being reused, does the TQP include previous applications of the tool, the strategy and justification for reuse, and any applicable re-qualification activities?</t>
  </si>
  <si>
    <t>10.1.1.i</t>
  </si>
  <si>
    <t>Does the TQP include qualification considerations, including the proposed Tool Qualification Level (TQL) and means of compliance with the objectives of DO-330?</t>
  </si>
  <si>
    <t>10.1.2.b</t>
  </si>
  <si>
    <t>Does the TQP include a functional overview of the tool, its interfaces, and architecture and does it identify any external components?</t>
  </si>
  <si>
    <t>10.1.2.c</t>
  </si>
  <si>
    <t>Does the TQP, include a description of the tool operational environment(s), and if different, the tool verification environment(s)?</t>
  </si>
  <si>
    <t>DO-178C 12.2.2;   10.1.2.d</t>
  </si>
  <si>
    <t>Does the TQP include a description of the means the applicant will use to provide the certification authority visibility of the activiites of the tool life cycle processes so tool reviews can be planned?</t>
  </si>
  <si>
    <t>10.1.2.e</t>
  </si>
  <si>
    <t>Does the TQP include a description of the tool life cycle processes and the qualification activities to be performed?</t>
  </si>
  <si>
    <t>10.1.2.f</t>
  </si>
  <si>
    <t>Does the TQP include the organizational responsibilities within the tool life cycle processes?</t>
  </si>
  <si>
    <t>10.1.2.i</t>
  </si>
  <si>
    <t>Does the TQP identify the suppliers to be used and the means to ensure that supplier processes and outputs will comply with approved tool plans and standards?</t>
  </si>
  <si>
    <t>10.1.2.j</t>
  </si>
  <si>
    <t>Does the TQP distinguish between COTS tools and other tools, and for COTS tools, distinguish whether the Tool Developer or the Tool User is responsible for providing the appropriate Tool Qualification information?</t>
  </si>
  <si>
    <t>If this is a Developer TQP does the TQP describe how the preliminary data may be used by a tool user?</t>
  </si>
  <si>
    <t>11.3.2.2</t>
  </si>
  <si>
    <t>If this is a Developer TQP and techniques covered by one or more of the supplements will be used in the development of the tool, does the TQP include which qualification objectives are impacted by the technique and how the planned activities will satisfy the added or modified objectives?</t>
  </si>
  <si>
    <t>AC 20-115D 8.a.2</t>
  </si>
  <si>
    <t>If this is a User TQP does the TQP include the following:
  a. Reference to the developer TQP
  b. Description of the division of responsibilities between the tool developer and tool user for the objectives and activities?</t>
  </si>
  <si>
    <t>11.3.3.2</t>
  </si>
  <si>
    <t>Has the TQP been controlled under configuration management category CC1?</t>
  </si>
  <si>
    <t>Table T-1</t>
  </si>
  <si>
    <t>Has the TQP been controlled under configuration management category CC2?</t>
  </si>
  <si>
    <t>Tool Qualification Plan Review</t>
  </si>
  <si>
    <t xml:space="preserve">Has a Tool Qualification Plan (TQP) been established that identifies all tools (including tool functions and/or groups of tools) that need to be qualified (i.e., tools that eliminate, reduce or automate processes of DO-178C without its output being verified)?  </t>
  </si>
  <si>
    <t>Does the TQP define tool development and integral processes?</t>
  </si>
  <si>
    <t>Does the TQP define transition criteria, interrelationships and sequences among tool processes?</t>
  </si>
  <si>
    <t>Does the TQP describe the tool development environment?</t>
  </si>
  <si>
    <t>Does the TQP or other document include Tool Development (i.e., requirements, design, and code) Standards?</t>
  </si>
  <si>
    <t>The purpose of this Peer Review is to review the output from the Tool Qualification Plannning process and activities for TQL 1-4, in the form of the Tool Qualification Plan as per DO-330, Section 10.1.2. It corresponds to DO-330 T-1 with detail added from other descriptive areas of DO-330 regarding the requirements for the TQP.</t>
  </si>
  <si>
    <t>Does the TQP comply with DO-330? (Note there are additional specific questions asked about this further in this checklist)</t>
  </si>
  <si>
    <t>Has development and revision of the TQP been appropriately coordinated?</t>
  </si>
  <si>
    <t>Does the TQP include a description of the Tool Operational Requirements definition process, the tool operational integration process, and tool operational V&amp;V process?</t>
  </si>
  <si>
    <t>Does the TQP include a reference to what Tool Qualification data will be produced and where it will reside?</t>
  </si>
  <si>
    <t>10.1.2.g; 10.1.1.j</t>
  </si>
  <si>
    <t>Does the TQP address additional considerations (if needed, such as for deactivated code, reuse of TQ data, alternate means for qualification, tool service history, means to ensure the determinism of the tool, etc.)?</t>
  </si>
  <si>
    <t>DO-330 or Other Guidance Reference</t>
  </si>
  <si>
    <t>T-1.1</t>
  </si>
  <si>
    <t xml:space="preserve"> T-1.2</t>
  </si>
  <si>
    <t xml:space="preserve"> T-1.3</t>
  </si>
  <si>
    <t xml:space="preserve"> T-1.4; 10.1.2.h</t>
  </si>
  <si>
    <t>T-1.5</t>
  </si>
  <si>
    <t xml:space="preserve"> T-1.6</t>
  </si>
  <si>
    <t>T-1.7</t>
  </si>
  <si>
    <t>R1.0</t>
  </si>
  <si>
    <t>Initial release</t>
  </si>
  <si>
    <t>M. Lange</t>
  </si>
  <si>
    <t>R1.1</t>
  </si>
  <si>
    <t>Added release info; minor touchup</t>
  </si>
  <si>
    <t>P12a.DO178C.Peer-Review-Checklist-TQP.2023.R1.1</t>
  </si>
  <si>
    <t>&lt;doc-ref#&gt;_TQP_&lt;rev&gt;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</si>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</sst>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8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wrapText="1"/>
    </xf>
    <xf numFmtId="14" fontId="0" fillId="0" borderId="2" xfId="0" applyNumberFormat="1" applyBorder="1" applyAlignment="1">
      <alignment wrapText="1"/>
    </xf>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0" fillId="0" borderId="1" xfId="0" applyBorder="1" applyAlignment="1">
      <alignment vertical="center"/>
    </xf>
    <xf numFmtId="0" fontId="0" fillId="0" borderId="0" xfId="0" applyAlignment="1">
      <alignment vertical="center"/>
    </xf>
    <xf numFmtId="0" fontId="0" fillId="0" borderId="0" xfId="0" applyAlignment="1" applyProtection="1">
      <alignment horizontal="center" vertical="center" wrapText="1"/>
      <protection locked="0"/>
    </xf>
    <xf numFmtId="0" fontId="2" fillId="5"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0" fillId="5" borderId="1" xfId="0" applyFill="1" applyBorder="1" applyAlignment="1">
      <alignment vertical="center"/>
    </xf>
    <xf numFmtId="0" fontId="0" fillId="5" borderId="1" xfId="0" applyFill="1" applyBorder="1" applyAlignment="1" applyProtection="1">
      <alignment horizontal="left" vertical="center" wrapText="1"/>
      <protection locked="0"/>
    </xf>
    <xf numFmtId="0" fontId="1" fillId="5" borderId="0" xfId="0" applyFont="1" applyFill="1" applyAlignment="1" applyProtection="1">
      <alignment vertical="center"/>
      <protection locked="0"/>
    </xf>
    <xf numFmtId="0" fontId="0" fillId="5" borderId="0" xfId="0" applyFill="1"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98A48887-B2BF-481E-954E-381AB167BC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127</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4" t="s">
        <v>120</v>
      </c>
      <c r="B2" s="20" t="s">
        <v>121</v>
      </c>
      <c r="C2" s="20" t="s">
        <v>122</v>
      </c>
      <c r="D2" s="21">
        <v>44936</v>
      </c>
    </row>
    <row r="3" spans="1:4" ht="29.6" thickBot="1">
      <c r="A3" s="24" t="s">
        <v>123</v>
      </c>
      <c r="B3" s="20" t="s">
        <v>124</v>
      </c>
      <c r="C3" s="20" t="s">
        <v>122</v>
      </c>
      <c r="D3" s="21">
        <v>45014</v>
      </c>
    </row>
    <row r="4" spans="1:4" ht="15" thickBot="1">
      <c r="A4" s="22"/>
      <c r="B4" s="20"/>
      <c r="C4" s="20"/>
      <c r="D4" s="23"/>
    </row>
    <row r="5" spans="1:4" ht="15" thickBot="1">
      <c r="A5" s="24"/>
      <c r="B5" s="20"/>
      <c r="C5" s="20"/>
      <c r="D5" s="21"/>
    </row>
    <row r="6" spans="1:4" ht="15" thickBot="1">
      <c r="A6" s="24"/>
      <c r="B6" s="20"/>
      <c r="C6" s="20"/>
      <c r="D6" s="21"/>
    </row>
    <row r="7" spans="1:4" ht="15" thickBot="1">
      <c r="A7" s="24"/>
      <c r="B7" s="20"/>
      <c r="C7" s="20"/>
      <c r="D7" s="21"/>
    </row>
    <row r="8" spans="1:4" ht="15" thickBot="1">
      <c r="A8" s="24"/>
      <c r="B8" s="20"/>
      <c r="C8" s="20"/>
      <c r="D8" s="21"/>
    </row>
    <row r="9" spans="1:4" ht="15" thickBot="1">
      <c r="A9" s="24"/>
      <c r="B9" s="20"/>
      <c r="C9" s="20"/>
      <c r="D9" s="16"/>
    </row>
    <row r="10" spans="1:4" ht="15" thickBot="1">
      <c r="A10" s="24"/>
      <c r="B10" s="20"/>
      <c r="C10" s="20"/>
      <c r="D10" s="16"/>
    </row>
    <row r="11" spans="1:4" ht="15" thickBot="1">
      <c r="A11" s="24"/>
      <c r="B11" s="20"/>
      <c r="C11" s="20"/>
      <c r="D11"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heetViews>
  <sheetFormatPr defaultColWidth="8.69140625" defaultRowHeight="14.6"/>
  <cols>
    <col min="1" max="1" width="84.53515625" style="2" customWidth="1"/>
  </cols>
  <sheetData>
    <row r="1" spans="1:1" ht="58.3">
      <c r="A1" s="49" t="s">
        <v>105</v>
      </c>
    </row>
    <row r="2" spans="1:1">
      <c r="A2" s="18"/>
    </row>
    <row r="3" spans="1:1" ht="29.15">
      <c r="A3" s="18" t="s">
        <v>57</v>
      </c>
    </row>
    <row r="4" spans="1:1">
      <c r="A4" s="18"/>
    </row>
    <row r="5" spans="1:1" ht="29.15">
      <c r="A5" s="18" t="s">
        <v>58</v>
      </c>
    </row>
    <row r="6" spans="1:1">
      <c r="A6" s="18"/>
    </row>
    <row r="7" spans="1:1" ht="43.75">
      <c r="A7" s="50" t="s">
        <v>54</v>
      </c>
    </row>
    <row r="8" spans="1:1">
      <c r="A8" s="18"/>
    </row>
    <row r="9" spans="1:1" ht="43.75">
      <c r="A9" s="50" t="s">
        <v>52</v>
      </c>
    </row>
    <row r="11" spans="1:1">
      <c r="A11" s="19" t="s">
        <v>29</v>
      </c>
    </row>
    <row r="12" spans="1:1" ht="29.15">
      <c r="A12" s="35" t="s">
        <v>51</v>
      </c>
    </row>
    <row r="13" spans="1:1" ht="72.900000000000006">
      <c r="A13" s="35" t="s">
        <v>55</v>
      </c>
    </row>
    <row r="14" spans="1:1" ht="58.3">
      <c r="A14" s="35" t="s">
        <v>30</v>
      </c>
    </row>
    <row r="15" spans="1:1" ht="72.900000000000006">
      <c r="A15" s="35"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52"/>
  <sheetViews>
    <sheetView topLeftCell="A33" zoomScale="115" zoomScaleNormal="115" workbookViewId="0">
      <selection activeCell="C7" sqref="C7:I7"/>
    </sheetView>
  </sheetViews>
  <sheetFormatPr defaultColWidth="8.69140625" defaultRowHeight="14.6"/>
  <cols>
    <col min="1" max="1" width="4.84375" style="32" bestFit="1" customWidth="1"/>
    <col min="2" max="2" width="42.4609375" style="33" customWidth="1"/>
    <col min="3" max="3" width="16.3828125" style="25" customWidth="1"/>
    <col min="4" max="8" width="5.53515625" style="25" customWidth="1"/>
    <col min="9" max="9" width="12.15234375" style="25" customWidth="1"/>
    <col min="10" max="10" width="31.07421875" style="25" customWidth="1"/>
    <col min="11" max="11" width="12.15234375" style="25" customWidth="1"/>
    <col min="12" max="12" width="33.3828125" style="25" customWidth="1"/>
    <col min="13" max="13" width="19.4609375" style="26" customWidth="1"/>
    <col min="14" max="36" width="9.15234375" style="26" customWidth="1"/>
    <col min="37" max="16384" width="8.69140625" style="26"/>
  </cols>
  <sheetData>
    <row r="1" spans="1:36">
      <c r="A1" s="87"/>
      <c r="B1" s="87"/>
      <c r="C1" s="85" t="s">
        <v>56</v>
      </c>
      <c r="D1" s="85"/>
      <c r="E1" s="85"/>
      <c r="F1" s="85"/>
      <c r="G1" s="85"/>
      <c r="H1" s="85"/>
      <c r="I1" s="85"/>
    </row>
    <row r="2" spans="1:36">
      <c r="A2" s="87"/>
      <c r="B2" s="87"/>
      <c r="C2" s="85"/>
      <c r="D2" s="85"/>
      <c r="E2" s="85"/>
      <c r="F2" s="85"/>
      <c r="G2" s="85"/>
      <c r="H2" s="85"/>
      <c r="I2" s="85"/>
    </row>
    <row r="3" spans="1:36" s="27" customFormat="1">
      <c r="A3" s="87"/>
      <c r="B3" s="87"/>
      <c r="C3" s="86"/>
      <c r="D3" s="86"/>
      <c r="E3" s="86"/>
      <c r="F3" s="86"/>
      <c r="G3" s="86"/>
      <c r="H3" s="86"/>
      <c r="I3" s="86"/>
      <c r="M3" s="26"/>
      <c r="N3" s="26"/>
      <c r="O3" s="26"/>
      <c r="P3" s="26"/>
      <c r="Q3" s="26"/>
      <c r="R3" s="26"/>
      <c r="S3" s="26"/>
      <c r="T3" s="26"/>
      <c r="U3" s="26"/>
      <c r="V3" s="26"/>
      <c r="W3" s="26"/>
      <c r="X3" s="26"/>
      <c r="Y3" s="26"/>
      <c r="Z3" s="26"/>
      <c r="AA3" s="26"/>
      <c r="AB3" s="26"/>
      <c r="AC3" s="26"/>
      <c r="AD3" s="26"/>
      <c r="AE3" s="26"/>
      <c r="AF3" s="26"/>
      <c r="AG3" s="26"/>
      <c r="AH3" s="26"/>
      <c r="AI3" s="26"/>
      <c r="AJ3" s="26"/>
    </row>
    <row r="4" spans="1:36" s="27" customFormat="1">
      <c r="A4" s="87"/>
      <c r="B4" s="87"/>
      <c r="C4" s="83"/>
      <c r="D4" s="83"/>
      <c r="E4" s="83"/>
      <c r="F4" s="83"/>
      <c r="G4" s="83"/>
      <c r="H4" s="83"/>
      <c r="I4" s="83"/>
      <c r="J4" s="25"/>
      <c r="K4" s="25"/>
      <c r="L4" s="28"/>
      <c r="M4" s="26"/>
      <c r="N4" s="26"/>
      <c r="O4" s="26"/>
      <c r="P4" s="26"/>
      <c r="Q4" s="26"/>
      <c r="R4" s="26"/>
      <c r="S4" s="26"/>
      <c r="T4" s="26"/>
      <c r="U4" s="26"/>
      <c r="V4" s="26"/>
      <c r="W4" s="26"/>
      <c r="X4" s="26"/>
      <c r="Y4" s="26"/>
      <c r="Z4" s="26"/>
      <c r="AA4" s="26"/>
      <c r="AB4" s="26"/>
      <c r="AC4" s="26"/>
      <c r="AD4" s="26"/>
    </row>
    <row r="5" spans="1:36" s="27" customFormat="1">
      <c r="A5" s="71" t="s">
        <v>36</v>
      </c>
      <c r="B5" s="71"/>
      <c r="C5" s="72" t="s">
        <v>125</v>
      </c>
      <c r="D5" s="72"/>
      <c r="E5" s="72"/>
      <c r="F5" s="72"/>
      <c r="G5" s="72"/>
      <c r="H5" s="72"/>
      <c r="I5" s="72"/>
      <c r="J5" s="25"/>
      <c r="K5" s="25"/>
      <c r="M5" s="26"/>
      <c r="N5" s="26"/>
      <c r="O5" s="26"/>
      <c r="P5" s="26"/>
      <c r="Q5" s="26"/>
      <c r="R5" s="26"/>
      <c r="S5" s="26"/>
      <c r="T5" s="26"/>
      <c r="U5" s="26"/>
      <c r="V5" s="26"/>
      <c r="W5" s="26"/>
      <c r="X5" s="26"/>
      <c r="Y5" s="26"/>
      <c r="Z5" s="26"/>
      <c r="AA5" s="26"/>
      <c r="AB5" s="26"/>
      <c r="AC5" s="26"/>
      <c r="AD5" s="26"/>
    </row>
    <row r="6" spans="1:36" s="27" customFormat="1">
      <c r="A6" s="71" t="s">
        <v>40</v>
      </c>
      <c r="B6" s="71"/>
      <c r="C6" s="72" t="s">
        <v>99</v>
      </c>
      <c r="D6" s="72"/>
      <c r="E6" s="72"/>
      <c r="F6" s="72"/>
      <c r="G6" s="72"/>
      <c r="H6" s="72"/>
      <c r="I6" s="72"/>
      <c r="J6" s="25"/>
      <c r="K6" s="25"/>
      <c r="M6" s="26"/>
      <c r="N6" s="26"/>
      <c r="O6" s="26"/>
      <c r="P6" s="26"/>
      <c r="Q6" s="26"/>
      <c r="R6" s="26"/>
      <c r="S6" s="26"/>
      <c r="T6" s="26"/>
      <c r="U6" s="26"/>
      <c r="V6" s="26"/>
      <c r="W6" s="26"/>
      <c r="X6" s="26"/>
      <c r="Y6" s="26"/>
      <c r="Z6" s="26"/>
      <c r="AA6" s="26"/>
      <c r="AB6" s="26"/>
      <c r="AC6" s="26"/>
      <c r="AD6" s="26"/>
    </row>
    <row r="7" spans="1:36" s="27" customFormat="1">
      <c r="A7" s="71" t="s">
        <v>33</v>
      </c>
      <c r="B7" s="71"/>
      <c r="C7" s="72" t="s">
        <v>126</v>
      </c>
      <c r="D7" s="72"/>
      <c r="E7" s="72"/>
      <c r="F7" s="72"/>
      <c r="G7" s="72"/>
      <c r="H7" s="72"/>
      <c r="I7" s="72"/>
      <c r="J7" s="25"/>
      <c r="K7" s="25"/>
      <c r="M7" s="26"/>
      <c r="N7" s="26"/>
      <c r="O7" s="26"/>
      <c r="P7" s="26"/>
      <c r="Q7" s="26"/>
      <c r="R7" s="26"/>
      <c r="S7" s="26"/>
      <c r="T7" s="26"/>
      <c r="U7" s="26"/>
      <c r="V7" s="26"/>
      <c r="W7" s="26"/>
      <c r="X7" s="26"/>
      <c r="Y7" s="26"/>
      <c r="Z7" s="26"/>
      <c r="AA7" s="26"/>
      <c r="AB7" s="26"/>
      <c r="AC7" s="26"/>
      <c r="AD7" s="26"/>
    </row>
    <row r="8" spans="1:36" s="27" customFormat="1">
      <c r="A8" s="71" t="s">
        <v>34</v>
      </c>
      <c r="B8" s="71"/>
      <c r="C8" s="72"/>
      <c r="D8" s="72"/>
      <c r="E8" s="72"/>
      <c r="F8" s="72"/>
      <c r="G8" s="72"/>
      <c r="H8" s="72"/>
      <c r="I8" s="72"/>
      <c r="J8" s="25"/>
      <c r="K8" s="25"/>
      <c r="M8" s="26"/>
      <c r="N8" s="26"/>
      <c r="O8" s="26"/>
      <c r="P8" s="26"/>
      <c r="Q8" s="26"/>
      <c r="R8" s="26"/>
      <c r="S8" s="26"/>
      <c r="T8" s="26"/>
      <c r="U8" s="26"/>
      <c r="V8" s="26"/>
      <c r="W8" s="26"/>
      <c r="X8" s="26"/>
      <c r="Y8" s="26"/>
      <c r="Z8" s="26"/>
      <c r="AA8" s="26"/>
      <c r="AB8" s="26"/>
      <c r="AC8" s="26"/>
      <c r="AD8" s="26"/>
    </row>
    <row r="9" spans="1:36" s="27" customFormat="1">
      <c r="A9" s="71" t="s">
        <v>26</v>
      </c>
      <c r="B9" s="71"/>
      <c r="C9" s="72"/>
      <c r="D9" s="72"/>
      <c r="E9" s="72"/>
      <c r="F9" s="72"/>
      <c r="G9" s="72"/>
      <c r="H9" s="72"/>
      <c r="I9" s="72"/>
      <c r="J9" s="25"/>
      <c r="K9" s="25"/>
      <c r="M9" s="26"/>
      <c r="N9" s="26"/>
      <c r="O9" s="26"/>
      <c r="P9" s="26"/>
      <c r="Q9" s="26"/>
      <c r="R9" s="26"/>
      <c r="S9" s="26"/>
      <c r="T9" s="26"/>
      <c r="U9" s="26"/>
      <c r="V9" s="26"/>
      <c r="W9" s="26"/>
      <c r="X9" s="26"/>
      <c r="Y9" s="26"/>
      <c r="Z9" s="26"/>
      <c r="AA9" s="26"/>
      <c r="AB9" s="26"/>
      <c r="AC9" s="26"/>
      <c r="AD9" s="26"/>
    </row>
    <row r="10" spans="1:36" s="27" customFormat="1">
      <c r="A10" s="71" t="s">
        <v>38</v>
      </c>
      <c r="B10" s="71" t="s">
        <v>31</v>
      </c>
      <c r="C10" s="72"/>
      <c r="D10" s="72"/>
      <c r="E10" s="72"/>
      <c r="F10" s="72"/>
      <c r="G10" s="72"/>
      <c r="H10" s="72"/>
      <c r="I10" s="72" t="s">
        <v>37</v>
      </c>
      <c r="J10" s="25"/>
      <c r="K10" s="25"/>
      <c r="M10" s="26"/>
      <c r="N10" s="26"/>
      <c r="O10" s="26"/>
      <c r="P10" s="26"/>
      <c r="Q10" s="26"/>
      <c r="R10" s="26"/>
      <c r="S10" s="26"/>
      <c r="T10" s="26"/>
      <c r="U10" s="26"/>
      <c r="V10" s="26"/>
      <c r="W10" s="26"/>
      <c r="X10" s="26"/>
      <c r="Y10" s="26"/>
      <c r="Z10" s="26"/>
      <c r="AA10" s="26"/>
      <c r="AB10" s="26"/>
      <c r="AC10" s="26"/>
      <c r="AD10" s="26"/>
    </row>
    <row r="11" spans="1:36" s="27" customFormat="1">
      <c r="A11" s="71" t="s">
        <v>39</v>
      </c>
      <c r="B11" s="71" t="s">
        <v>32</v>
      </c>
      <c r="C11" s="72"/>
      <c r="D11" s="72"/>
      <c r="E11" s="72"/>
      <c r="F11" s="72"/>
      <c r="G11" s="72"/>
      <c r="H11" s="72"/>
      <c r="I11" s="72" t="s">
        <v>35</v>
      </c>
      <c r="M11" s="26"/>
      <c r="N11" s="26"/>
      <c r="O11" s="26"/>
      <c r="P11" s="26"/>
      <c r="Q11" s="26"/>
      <c r="R11" s="26"/>
      <c r="S11" s="26"/>
      <c r="T11" s="26"/>
      <c r="U11" s="26"/>
      <c r="V11" s="26"/>
      <c r="W11" s="26"/>
      <c r="X11" s="26"/>
      <c r="Y11" s="26"/>
      <c r="Z11" s="26"/>
      <c r="AA11" s="26"/>
      <c r="AB11" s="26"/>
      <c r="AC11" s="26"/>
      <c r="AD11" s="26"/>
    </row>
    <row r="12" spans="1:36" s="36" customFormat="1">
      <c r="A12" s="84"/>
      <c r="B12" s="84"/>
      <c r="C12" s="84"/>
      <c r="D12" s="84"/>
      <c r="E12" s="84"/>
      <c r="F12" s="84"/>
      <c r="G12" s="84"/>
      <c r="H12" s="84"/>
      <c r="I12" s="38" t="str" cm="1">
        <f t="array" aca="1" ref="I12" ca="1">INDIRECT("RC[+2]",0)</f>
        <v>Review Date:</v>
      </c>
      <c r="J12" s="45" t="str" cm="1">
        <f t="array" aca="1" ref="J12" ca="1">INDIRECT("RC[+2]",0)</f>
        <v>&lt;date&gt;</v>
      </c>
      <c r="K12" s="37" t="s">
        <v>42</v>
      </c>
      <c r="L12" s="45" t="s">
        <v>46</v>
      </c>
    </row>
    <row r="13" spans="1:36" s="27" customFormat="1">
      <c r="A13" s="29"/>
      <c r="B13" s="30"/>
      <c r="C13" s="31"/>
      <c r="D13" s="31"/>
      <c r="E13" s="31"/>
      <c r="F13" s="31"/>
      <c r="G13" s="31"/>
      <c r="H13" s="31"/>
      <c r="I13" s="39"/>
      <c r="J13" s="39"/>
      <c r="K13" s="39"/>
      <c r="L13" s="39"/>
      <c r="M13" s="36"/>
      <c r="N13" s="36"/>
      <c r="O13" s="26"/>
      <c r="P13" s="26"/>
      <c r="Q13" s="26"/>
      <c r="R13" s="26"/>
      <c r="S13" s="26"/>
      <c r="T13" s="26"/>
      <c r="U13" s="26"/>
      <c r="V13" s="26"/>
      <c r="W13" s="26"/>
      <c r="X13" s="26"/>
      <c r="Y13" s="26"/>
      <c r="Z13" s="26"/>
      <c r="AA13" s="26"/>
      <c r="AB13" s="26"/>
      <c r="AC13" s="26"/>
      <c r="AD13" s="26"/>
      <c r="AE13" s="26"/>
      <c r="AF13" s="26"/>
      <c r="AG13" s="26"/>
      <c r="AH13" s="26"/>
      <c r="AI13" s="26"/>
      <c r="AJ13" s="26"/>
    </row>
    <row r="14" spans="1:36">
      <c r="A14" s="73" t="s">
        <v>0</v>
      </c>
      <c r="B14" s="74" t="s">
        <v>28</v>
      </c>
      <c r="C14" s="74" t="s">
        <v>112</v>
      </c>
      <c r="D14" s="75" t="s">
        <v>53</v>
      </c>
      <c r="E14" s="76"/>
      <c r="F14" s="76"/>
      <c r="G14" s="76"/>
      <c r="H14" s="77"/>
      <c r="I14" s="81" t="s">
        <v>25</v>
      </c>
      <c r="J14" s="69" t="s">
        <v>27</v>
      </c>
      <c r="K14" s="69" t="s">
        <v>1</v>
      </c>
      <c r="L14" s="69" t="s">
        <v>41</v>
      </c>
      <c r="M14" s="36"/>
      <c r="N14" s="36"/>
    </row>
    <row r="15" spans="1:36">
      <c r="A15" s="73"/>
      <c r="B15" s="74"/>
      <c r="C15" s="74"/>
      <c r="D15" s="78"/>
      <c r="E15" s="79"/>
      <c r="F15" s="79"/>
      <c r="G15" s="79"/>
      <c r="H15" s="80"/>
      <c r="I15" s="82"/>
      <c r="J15" s="70"/>
      <c r="K15" s="70"/>
      <c r="L15" s="70"/>
      <c r="M15" s="36"/>
      <c r="N15" s="36"/>
    </row>
    <row r="16" spans="1:36" ht="43.75">
      <c r="A16" s="73"/>
      <c r="B16" s="74"/>
      <c r="C16" s="74"/>
      <c r="D16" s="40">
        <v>1</v>
      </c>
      <c r="E16" s="40">
        <v>2</v>
      </c>
      <c r="F16" s="40">
        <v>3</v>
      </c>
      <c r="G16" s="40">
        <v>4</v>
      </c>
      <c r="H16" s="40">
        <v>5</v>
      </c>
      <c r="I16" s="41" t="s">
        <v>24</v>
      </c>
      <c r="J16" s="42" t="str" cm="1">
        <f t="array" aca="1" ref="J16" ca="1">INDIRECT("RC[+2]",0)</f>
        <v>&lt;add notes if there is something noteworthy about this review iteration&gt;</v>
      </c>
      <c r="K16" s="43" t="s">
        <v>24</v>
      </c>
      <c r="L16" s="44" t="s">
        <v>43</v>
      </c>
      <c r="M16" s="36"/>
      <c r="N16" s="36"/>
    </row>
    <row r="17" spans="1:14" s="59" customFormat="1" ht="64.3">
      <c r="A17" s="51">
        <v>1</v>
      </c>
      <c r="B17" s="52" t="s">
        <v>100</v>
      </c>
      <c r="C17" s="53" t="s">
        <v>59</v>
      </c>
      <c r="D17" s="53" t="s">
        <v>22</v>
      </c>
      <c r="E17" s="53" t="s">
        <v>22</v>
      </c>
      <c r="F17" s="53" t="s">
        <v>22</v>
      </c>
      <c r="G17" s="53" t="s">
        <v>22</v>
      </c>
      <c r="H17" s="53"/>
      <c r="I17" s="53" cm="1">
        <f t="array" aca="1" ref="I17" ca="1">INDIRECT("RC[+2]",0)</f>
        <v>0</v>
      </c>
      <c r="J17" s="53" cm="1">
        <f t="array" aca="1" ref="J17" ca="1">INDIRECT("RC[+2]",0)</f>
        <v>0</v>
      </c>
      <c r="K17" s="60"/>
      <c r="L17" s="58"/>
      <c r="M17" s="36"/>
      <c r="N17" s="36"/>
    </row>
    <row r="18" spans="1:14" s="59" customFormat="1" ht="26.05" customHeight="1">
      <c r="A18" s="51">
        <v>2</v>
      </c>
      <c r="B18" s="52" t="s">
        <v>101</v>
      </c>
      <c r="C18" s="53" t="s">
        <v>113</v>
      </c>
      <c r="D18" s="53" t="s">
        <v>22</v>
      </c>
      <c r="E18" s="53" t="s">
        <v>22</v>
      </c>
      <c r="F18" s="53" t="s">
        <v>22</v>
      </c>
      <c r="G18" s="53" t="s">
        <v>22</v>
      </c>
      <c r="H18" s="53"/>
      <c r="I18" s="53" cm="1">
        <f t="array" aca="1" ref="I18" ca="1">INDIRECT("RC[+2]",0)</f>
        <v>0</v>
      </c>
      <c r="J18" s="53" cm="1">
        <f t="array" aca="1" ref="J18" ca="1">INDIRECT("RC[+2]",0)</f>
        <v>0</v>
      </c>
      <c r="K18" s="60"/>
      <c r="L18" s="58"/>
      <c r="M18" s="36"/>
      <c r="N18" s="36"/>
    </row>
    <row r="19" spans="1:14" s="59" customFormat="1" ht="26.05" customHeight="1">
      <c r="A19" s="51">
        <v>3</v>
      </c>
      <c r="B19" s="52" t="s">
        <v>102</v>
      </c>
      <c r="C19" s="53" t="s">
        <v>114</v>
      </c>
      <c r="D19" s="53" t="s">
        <v>22</v>
      </c>
      <c r="E19" s="53" t="s">
        <v>22</v>
      </c>
      <c r="F19" s="53" t="s">
        <v>22</v>
      </c>
      <c r="G19" s="53"/>
      <c r="H19" s="53"/>
      <c r="I19" s="53" cm="1">
        <f t="array" aca="1" ref="I19" ca="1">INDIRECT("RC[+2]",0)</f>
        <v>0</v>
      </c>
      <c r="J19" s="53" cm="1">
        <f t="array" aca="1" ref="J19" ca="1">INDIRECT("RC[+2]",0)</f>
        <v>0</v>
      </c>
      <c r="K19" s="60"/>
      <c r="L19" s="58"/>
      <c r="M19" s="36"/>
      <c r="N19" s="36"/>
    </row>
    <row r="20" spans="1:14" s="59" customFormat="1" ht="25.75">
      <c r="A20" s="51">
        <v>4</v>
      </c>
      <c r="B20" s="52" t="s">
        <v>103</v>
      </c>
      <c r="C20" s="53" t="s">
        <v>115</v>
      </c>
      <c r="D20" s="53" t="s">
        <v>22</v>
      </c>
      <c r="E20" s="53" t="s">
        <v>22</v>
      </c>
      <c r="F20" s="53" t="s">
        <v>22</v>
      </c>
      <c r="G20" s="53"/>
      <c r="H20" s="53"/>
      <c r="I20" s="53" cm="1">
        <f t="array" aca="1" ref="I20" ca="1">INDIRECT("RC[+2]",0)</f>
        <v>0</v>
      </c>
      <c r="J20" s="53" cm="1">
        <f t="array" aca="1" ref="J20" ca="1">INDIRECT("RC[+2]",0)</f>
        <v>0</v>
      </c>
      <c r="K20" s="60"/>
      <c r="L20" s="58"/>
      <c r="M20" s="36"/>
      <c r="N20" s="36"/>
    </row>
    <row r="21" spans="1:14" s="68" customFormat="1" ht="51.45">
      <c r="A21" s="51">
        <v>5</v>
      </c>
      <c r="B21" s="64" t="s">
        <v>111</v>
      </c>
      <c r="C21" s="63" t="s">
        <v>116</v>
      </c>
      <c r="D21" s="63" t="s">
        <v>22</v>
      </c>
      <c r="E21" s="63" t="s">
        <v>22</v>
      </c>
      <c r="F21" s="63" t="s">
        <v>22</v>
      </c>
      <c r="G21" s="63" t="s">
        <v>22</v>
      </c>
      <c r="H21" s="63"/>
      <c r="I21" s="63" cm="1">
        <f t="array" aca="1" ref="I21" ca="1">INDIRECT("RC[+2]",0)</f>
        <v>0</v>
      </c>
      <c r="J21" s="63" cm="1">
        <f t="array" aca="1" ref="J21" ca="1">INDIRECT("RC[+2]",0)</f>
        <v>0</v>
      </c>
      <c r="K21" s="65"/>
      <c r="L21" s="66"/>
      <c r="M21" s="67"/>
      <c r="N21" s="67"/>
    </row>
    <row r="22" spans="1:14" s="59" customFormat="1" ht="38.6">
      <c r="A22" s="51">
        <v>6</v>
      </c>
      <c r="B22" s="52" t="s">
        <v>104</v>
      </c>
      <c r="C22" s="53" t="s">
        <v>117</v>
      </c>
      <c r="D22" s="53" t="s">
        <v>22</v>
      </c>
      <c r="E22" s="53" t="s">
        <v>22</v>
      </c>
      <c r="F22" s="53" t="s">
        <v>22</v>
      </c>
      <c r="G22" s="53"/>
      <c r="H22" s="53"/>
      <c r="I22" s="53" cm="1">
        <f t="array" aca="1" ref="I22" ca="1">INDIRECT("RC[+2]",0)</f>
        <v>0</v>
      </c>
      <c r="J22" s="53" cm="1">
        <f t="array" aca="1" ref="J22" ca="1">INDIRECT("RC[+2]",0)</f>
        <v>0</v>
      </c>
      <c r="K22" s="60"/>
      <c r="L22" s="58"/>
      <c r="M22" s="36"/>
      <c r="N22" s="36"/>
    </row>
    <row r="23" spans="1:14" s="59" customFormat="1" ht="38.6">
      <c r="A23" s="51">
        <v>7</v>
      </c>
      <c r="B23" s="52" t="s">
        <v>106</v>
      </c>
      <c r="C23" s="53" t="s">
        <v>118</v>
      </c>
      <c r="D23" s="53" t="s">
        <v>22</v>
      </c>
      <c r="E23" s="53" t="s">
        <v>22</v>
      </c>
      <c r="F23" s="53" t="s">
        <v>22</v>
      </c>
      <c r="G23" s="53"/>
      <c r="H23" s="53"/>
      <c r="I23" s="53" cm="1">
        <f t="array" aca="1" ref="I23" ca="1">INDIRECT("RC[+2]",0)</f>
        <v>0</v>
      </c>
      <c r="J23" s="53" cm="1">
        <f t="array" aca="1" ref="J23" ca="1">INDIRECT("RC[+2]",0)</f>
        <v>0</v>
      </c>
      <c r="K23" s="60"/>
      <c r="L23" s="58"/>
      <c r="M23" s="36"/>
      <c r="N23" s="36"/>
    </row>
    <row r="24" spans="1:14" s="59" customFormat="1" ht="25.75">
      <c r="A24" s="51">
        <v>8</v>
      </c>
      <c r="B24" s="52" t="s">
        <v>107</v>
      </c>
      <c r="C24" s="53" t="s">
        <v>119</v>
      </c>
      <c r="D24" s="53" t="s">
        <v>22</v>
      </c>
      <c r="E24" s="53" t="s">
        <v>22</v>
      </c>
      <c r="F24" s="53" t="s">
        <v>22</v>
      </c>
      <c r="G24" s="53"/>
      <c r="H24" s="53"/>
      <c r="I24" s="53" cm="1">
        <f t="array" aca="1" ref="I24" ca="1">INDIRECT("RC[+2]",0)</f>
        <v>0</v>
      </c>
      <c r="J24" s="53" cm="1">
        <f t="array" aca="1" ref="J24" ca="1">INDIRECT("RC[+2]",0)</f>
        <v>0</v>
      </c>
      <c r="K24" s="60"/>
      <c r="L24" s="58"/>
      <c r="M24" s="36"/>
      <c r="N24" s="36"/>
    </row>
    <row r="25" spans="1:14" s="59" customFormat="1" ht="51.45">
      <c r="A25" s="51">
        <v>9</v>
      </c>
      <c r="B25" s="52" t="s">
        <v>60</v>
      </c>
      <c r="C25" s="53" t="s">
        <v>61</v>
      </c>
      <c r="D25" s="53" t="s">
        <v>22</v>
      </c>
      <c r="E25" s="53" t="s">
        <v>22</v>
      </c>
      <c r="F25" s="53" t="s">
        <v>22</v>
      </c>
      <c r="G25" s="53" t="s">
        <v>22</v>
      </c>
      <c r="H25" s="53"/>
      <c r="I25" s="53" cm="1">
        <f t="array" aca="1" ref="I25" ca="1">INDIRECT("RC[+2]",0)</f>
        <v>0</v>
      </c>
      <c r="J25" s="53" cm="1">
        <f t="array" aca="1" ref="J25" ca="1">INDIRECT("RC[+2]",0)</f>
        <v>0</v>
      </c>
      <c r="K25" s="60"/>
      <c r="L25" s="58"/>
      <c r="M25" s="36"/>
      <c r="N25" s="36"/>
    </row>
    <row r="26" spans="1:14" s="59" customFormat="1" ht="38.6">
      <c r="A26" s="51">
        <v>10</v>
      </c>
      <c r="B26" s="52" t="s">
        <v>62</v>
      </c>
      <c r="C26" s="53" t="s">
        <v>63</v>
      </c>
      <c r="D26" s="53" t="s">
        <v>22</v>
      </c>
      <c r="E26" s="53" t="s">
        <v>22</v>
      </c>
      <c r="F26" s="53" t="s">
        <v>22</v>
      </c>
      <c r="G26" s="53" t="s">
        <v>22</v>
      </c>
      <c r="H26" s="53"/>
      <c r="I26" s="53" cm="1">
        <f t="array" aca="1" ref="I26" ca="1">INDIRECT("RC[+2]",0)</f>
        <v>0</v>
      </c>
      <c r="J26" s="53" cm="1">
        <f t="array" aca="1" ref="J26" ca="1">INDIRECT("RC[+2]",0)</f>
        <v>0</v>
      </c>
      <c r="K26" s="60"/>
      <c r="L26" s="58"/>
      <c r="M26" s="36"/>
      <c r="N26" s="36"/>
    </row>
    <row r="27" spans="1:14" s="59" customFormat="1" ht="38.6">
      <c r="A27" s="51">
        <v>11</v>
      </c>
      <c r="B27" s="52" t="s">
        <v>64</v>
      </c>
      <c r="C27" s="53" t="s">
        <v>65</v>
      </c>
      <c r="D27" s="53" t="s">
        <v>22</v>
      </c>
      <c r="E27" s="53" t="s">
        <v>22</v>
      </c>
      <c r="F27" s="53" t="s">
        <v>22</v>
      </c>
      <c r="G27" s="53" t="s">
        <v>22</v>
      </c>
      <c r="H27" s="53"/>
      <c r="I27" s="53" cm="1">
        <f t="array" aca="1" ref="I27" ca="1">INDIRECT("RC[+2]",0)</f>
        <v>0</v>
      </c>
      <c r="J27" s="53" cm="1">
        <f t="array" aca="1" ref="J27" ca="1">INDIRECT("RC[+2]",0)</f>
        <v>0</v>
      </c>
      <c r="K27" s="60"/>
      <c r="L27" s="58"/>
      <c r="M27" s="36"/>
      <c r="N27" s="36"/>
    </row>
    <row r="28" spans="1:14" s="59" customFormat="1" ht="25.75">
      <c r="A28" s="51">
        <v>12</v>
      </c>
      <c r="B28" s="52" t="s">
        <v>66</v>
      </c>
      <c r="C28" s="53" t="s">
        <v>67</v>
      </c>
      <c r="D28" s="53" t="s">
        <v>22</v>
      </c>
      <c r="E28" s="53" t="s">
        <v>22</v>
      </c>
      <c r="F28" s="53" t="s">
        <v>22</v>
      </c>
      <c r="G28" s="53" t="s">
        <v>22</v>
      </c>
      <c r="H28" s="53"/>
      <c r="I28" s="53" cm="1">
        <f t="array" aca="1" ref="I28" ca="1">INDIRECT("RC[+2]",0)</f>
        <v>0</v>
      </c>
      <c r="J28" s="53" cm="1">
        <f t="array" aca="1" ref="J28" ca="1">INDIRECT("RC[+2]",0)</f>
        <v>0</v>
      </c>
      <c r="K28" s="60"/>
      <c r="L28" s="58"/>
      <c r="M28" s="36"/>
      <c r="N28" s="36"/>
    </row>
    <row r="29" spans="1:14" s="59" customFormat="1" ht="51.45">
      <c r="A29" s="51">
        <v>13</v>
      </c>
      <c r="B29" s="52" t="s">
        <v>68</v>
      </c>
      <c r="C29" s="53" t="s">
        <v>69</v>
      </c>
      <c r="D29" s="53" t="s">
        <v>22</v>
      </c>
      <c r="E29" s="53" t="s">
        <v>22</v>
      </c>
      <c r="F29" s="53" t="s">
        <v>22</v>
      </c>
      <c r="G29" s="53" t="s">
        <v>22</v>
      </c>
      <c r="H29" s="53"/>
      <c r="I29" s="53" cm="1">
        <f t="array" aca="1" ref="I29" ca="1">INDIRECT("RC[+2]",0)</f>
        <v>0</v>
      </c>
      <c r="J29" s="53" cm="1">
        <f t="array" aca="1" ref="J29" ca="1">INDIRECT("RC[+2]",0)</f>
        <v>0</v>
      </c>
      <c r="K29" s="60"/>
      <c r="L29" s="58"/>
      <c r="M29" s="36"/>
      <c r="N29" s="36"/>
    </row>
    <row r="30" spans="1:14" s="59" customFormat="1" ht="51.45">
      <c r="A30" s="51">
        <v>14</v>
      </c>
      <c r="B30" s="52" t="s">
        <v>108</v>
      </c>
      <c r="C30" s="53" t="s">
        <v>70</v>
      </c>
      <c r="D30" s="53" t="s">
        <v>22</v>
      </c>
      <c r="E30" s="53" t="s">
        <v>22</v>
      </c>
      <c r="F30" s="53" t="s">
        <v>22</v>
      </c>
      <c r="G30" s="53" t="s">
        <v>22</v>
      </c>
      <c r="H30" s="53"/>
      <c r="I30" s="53" cm="1">
        <f t="array" aca="1" ref="I30" ca="1">INDIRECT("RC[+2]",0)</f>
        <v>0</v>
      </c>
      <c r="J30" s="53" cm="1">
        <f t="array" aca="1" ref="J30" ca="1">INDIRECT("RC[+2]",0)</f>
        <v>0</v>
      </c>
      <c r="K30" s="60"/>
      <c r="L30" s="58"/>
      <c r="M30" s="36"/>
      <c r="N30" s="36"/>
    </row>
    <row r="31" spans="1:14" s="59" customFormat="1" ht="26.5" customHeight="1">
      <c r="A31" s="51">
        <v>15</v>
      </c>
      <c r="B31" s="52" t="s">
        <v>71</v>
      </c>
      <c r="C31" s="53" t="s">
        <v>72</v>
      </c>
      <c r="D31" s="53" t="s">
        <v>22</v>
      </c>
      <c r="E31" s="53" t="s">
        <v>22</v>
      </c>
      <c r="F31" s="53" t="s">
        <v>22</v>
      </c>
      <c r="G31" s="53" t="s">
        <v>22</v>
      </c>
      <c r="H31" s="53"/>
      <c r="I31" s="53" cm="1">
        <f t="array" aca="1" ref="I31" ca="1">INDIRECT("RC[+2]",0)</f>
        <v>0</v>
      </c>
      <c r="J31" s="53" cm="1">
        <f t="array" aca="1" ref="J31" ca="1">INDIRECT("RC[+2]",0)</f>
        <v>0</v>
      </c>
      <c r="K31" s="60"/>
      <c r="L31" s="58"/>
      <c r="M31" s="36"/>
      <c r="N31" s="36"/>
    </row>
    <row r="32" spans="1:14" s="59" customFormat="1" ht="51.45">
      <c r="A32" s="51">
        <v>16</v>
      </c>
      <c r="B32" s="52" t="s">
        <v>73</v>
      </c>
      <c r="C32" s="53" t="s">
        <v>74</v>
      </c>
      <c r="D32" s="53" t="s">
        <v>22</v>
      </c>
      <c r="E32" s="53" t="s">
        <v>22</v>
      </c>
      <c r="F32" s="53" t="s">
        <v>22</v>
      </c>
      <c r="G32" s="53" t="s">
        <v>22</v>
      </c>
      <c r="H32" s="53"/>
      <c r="I32" s="53" cm="1">
        <f t="array" aca="1" ref="I32" ca="1">INDIRECT("RC[+2]",0)</f>
        <v>0</v>
      </c>
      <c r="J32" s="53" cm="1">
        <f t="array" aca="1" ref="J32" ca="1">INDIRECT("RC[+2]",0)</f>
        <v>0</v>
      </c>
      <c r="K32" s="60"/>
      <c r="L32" s="58"/>
      <c r="M32" s="36"/>
      <c r="N32" s="36"/>
    </row>
    <row r="33" spans="1:19" s="59" customFormat="1" ht="38.6">
      <c r="A33" s="51">
        <v>17</v>
      </c>
      <c r="B33" s="52" t="s">
        <v>109</v>
      </c>
      <c r="C33" s="63" t="s">
        <v>110</v>
      </c>
      <c r="D33" s="53" t="s">
        <v>22</v>
      </c>
      <c r="E33" s="53" t="s">
        <v>22</v>
      </c>
      <c r="F33" s="53" t="s">
        <v>22</v>
      </c>
      <c r="G33" s="53" t="s">
        <v>22</v>
      </c>
      <c r="H33" s="53"/>
      <c r="I33" s="53" cm="1">
        <f t="array" aca="1" ref="I33" ca="1">INDIRECT("RC[+2]",0)</f>
        <v>0</v>
      </c>
      <c r="J33" s="53" cm="1">
        <f t="array" aca="1" ref="J33" ca="1">INDIRECT("RC[+2]",0)</f>
        <v>0</v>
      </c>
      <c r="K33" s="60"/>
      <c r="L33" s="58"/>
      <c r="M33" s="36"/>
      <c r="N33" s="36"/>
    </row>
    <row r="34" spans="1:19" s="59" customFormat="1" ht="38.5" customHeight="1">
      <c r="A34" s="51">
        <v>18</v>
      </c>
      <c r="B34" s="52" t="s">
        <v>75</v>
      </c>
      <c r="C34" s="53" t="s">
        <v>76</v>
      </c>
      <c r="D34" s="53" t="s">
        <v>22</v>
      </c>
      <c r="E34" s="53" t="s">
        <v>22</v>
      </c>
      <c r="F34" s="53" t="s">
        <v>22</v>
      </c>
      <c r="G34" s="53" t="s">
        <v>22</v>
      </c>
      <c r="H34" s="53"/>
      <c r="I34" s="53" cm="1">
        <f t="array" aca="1" ref="I34" ca="1">INDIRECT("RC[+2]",0)</f>
        <v>0</v>
      </c>
      <c r="J34" s="53" cm="1">
        <f t="array" aca="1" ref="J34" ca="1">INDIRECT("RC[+2]",0)</f>
        <v>0</v>
      </c>
      <c r="K34" s="60"/>
      <c r="L34" s="58"/>
      <c r="M34" s="36"/>
      <c r="N34" s="36"/>
    </row>
    <row r="35" spans="1:19" s="59" customFormat="1" ht="38.6">
      <c r="A35" s="51">
        <v>19</v>
      </c>
      <c r="B35" s="52" t="s">
        <v>77</v>
      </c>
      <c r="C35" s="53" t="s">
        <v>78</v>
      </c>
      <c r="D35" s="53" t="s">
        <v>22</v>
      </c>
      <c r="E35" s="53" t="s">
        <v>22</v>
      </c>
      <c r="F35" s="53" t="s">
        <v>22</v>
      </c>
      <c r="G35" s="53" t="s">
        <v>22</v>
      </c>
      <c r="H35" s="53"/>
      <c r="I35" s="53" cm="1">
        <f t="array" aca="1" ref="I35" ca="1">INDIRECT("RC[+2]",0)</f>
        <v>0</v>
      </c>
      <c r="J35" s="53" cm="1">
        <f t="array" aca="1" ref="J35" ca="1">INDIRECT("RC[+2]",0)</f>
        <v>0</v>
      </c>
      <c r="K35" s="60"/>
      <c r="L35" s="58"/>
      <c r="M35" s="36"/>
      <c r="N35" s="36"/>
    </row>
    <row r="36" spans="1:19" s="59" customFormat="1" ht="38.6">
      <c r="A36" s="51">
        <v>20</v>
      </c>
      <c r="B36" s="52" t="s">
        <v>79</v>
      </c>
      <c r="C36" s="53" t="s">
        <v>80</v>
      </c>
      <c r="D36" s="53" t="s">
        <v>22</v>
      </c>
      <c r="E36" s="53" t="s">
        <v>22</v>
      </c>
      <c r="F36" s="53" t="s">
        <v>22</v>
      </c>
      <c r="G36" s="53" t="s">
        <v>22</v>
      </c>
      <c r="H36" s="53"/>
      <c r="I36" s="53" cm="1">
        <f t="array" aca="1" ref="I36" ca="1">INDIRECT("RC[+2]",0)</f>
        <v>0</v>
      </c>
      <c r="J36" s="53" cm="1">
        <f t="array" aca="1" ref="J36" ca="1">INDIRECT("RC[+2]",0)</f>
        <v>0</v>
      </c>
      <c r="K36" s="60"/>
      <c r="L36" s="58"/>
      <c r="M36" s="36"/>
      <c r="N36" s="36"/>
    </row>
    <row r="37" spans="1:19" s="59" customFormat="1" ht="51.45">
      <c r="A37" s="51">
        <v>21</v>
      </c>
      <c r="B37" s="52" t="s">
        <v>81</v>
      </c>
      <c r="C37" s="53" t="s">
        <v>82</v>
      </c>
      <c r="D37" s="53" t="s">
        <v>22</v>
      </c>
      <c r="E37" s="53" t="s">
        <v>22</v>
      </c>
      <c r="F37" s="53" t="s">
        <v>22</v>
      </c>
      <c r="G37" s="53" t="s">
        <v>22</v>
      </c>
      <c r="H37" s="53"/>
      <c r="I37" s="53" cm="1">
        <f t="array" aca="1" ref="I37" ca="1">INDIRECT("RC[+2]",0)</f>
        <v>0</v>
      </c>
      <c r="J37" s="53" cm="1">
        <f t="array" aca="1" ref="J37" ca="1">INDIRECT("RC[+2]",0)</f>
        <v>0</v>
      </c>
      <c r="K37" s="60"/>
      <c r="L37" s="58"/>
      <c r="M37" s="36"/>
      <c r="N37" s="36"/>
    </row>
    <row r="38" spans="1:19" s="59" customFormat="1" ht="38.6">
      <c r="A38" s="51">
        <v>22</v>
      </c>
      <c r="B38" s="52" t="s">
        <v>83</v>
      </c>
      <c r="C38" s="53" t="s">
        <v>84</v>
      </c>
      <c r="D38" s="53" t="s">
        <v>22</v>
      </c>
      <c r="E38" s="53" t="s">
        <v>22</v>
      </c>
      <c r="F38" s="53" t="s">
        <v>22</v>
      </c>
      <c r="G38" s="53" t="s">
        <v>22</v>
      </c>
      <c r="H38" s="53"/>
      <c r="I38" s="53" cm="1">
        <f t="array" aca="1" ref="I38" ca="1">INDIRECT("RC[+2]",0)</f>
        <v>0</v>
      </c>
      <c r="J38" s="53" cm="1">
        <f t="array" aca="1" ref="J38" ca="1">INDIRECT("RC[+2]",0)</f>
        <v>0</v>
      </c>
      <c r="K38" s="60"/>
      <c r="L38" s="58"/>
      <c r="M38" s="36"/>
      <c r="N38" s="36"/>
    </row>
    <row r="39" spans="1:19" s="59" customFormat="1" ht="25.75">
      <c r="A39" s="51">
        <v>23</v>
      </c>
      <c r="B39" s="52" t="s">
        <v>85</v>
      </c>
      <c r="C39" s="53" t="s">
        <v>86</v>
      </c>
      <c r="D39" s="53" t="s">
        <v>22</v>
      </c>
      <c r="E39" s="53" t="s">
        <v>22</v>
      </c>
      <c r="F39" s="53" t="s">
        <v>22</v>
      </c>
      <c r="G39" s="53" t="s">
        <v>22</v>
      </c>
      <c r="H39" s="53"/>
      <c r="I39" s="53" cm="1">
        <f t="array" aca="1" ref="I39" ca="1">INDIRECT("RC[+2]",0)</f>
        <v>0</v>
      </c>
      <c r="J39" s="53" cm="1">
        <f t="array" aca="1" ref="J39" ca="1">INDIRECT("RC[+2]",0)</f>
        <v>0</v>
      </c>
      <c r="K39" s="60"/>
      <c r="L39" s="58"/>
      <c r="M39" s="36"/>
      <c r="N39" s="36"/>
    </row>
    <row r="40" spans="1:19" s="61" customFormat="1" ht="41.05" customHeight="1">
      <c r="A40" s="51">
        <v>24</v>
      </c>
      <c r="B40" s="52" t="s">
        <v>87</v>
      </c>
      <c r="C40" s="53" t="s">
        <v>88</v>
      </c>
      <c r="D40" s="53" t="s">
        <v>22</v>
      </c>
      <c r="E40" s="53" t="s">
        <v>22</v>
      </c>
      <c r="F40" s="53" t="s">
        <v>22</v>
      </c>
      <c r="G40" s="53" t="s">
        <v>22</v>
      </c>
      <c r="H40" s="53"/>
      <c r="I40" s="53" cm="1">
        <f t="array" aca="1" ref="I40" ca="1">INDIRECT("RC[+2]",0)</f>
        <v>0</v>
      </c>
      <c r="J40" s="53" cm="1">
        <f t="array" aca="1" ref="J40" ca="1">INDIRECT("RC[+2]",0)</f>
        <v>0</v>
      </c>
      <c r="K40" s="60"/>
      <c r="L40" s="60"/>
    </row>
    <row r="41" spans="1:19" s="61" customFormat="1" ht="52" customHeight="1">
      <c r="A41" s="51">
        <v>25</v>
      </c>
      <c r="B41" s="52" t="s">
        <v>89</v>
      </c>
      <c r="C41" s="53">
        <v>11.3</v>
      </c>
      <c r="D41" s="53" t="s">
        <v>22</v>
      </c>
      <c r="E41" s="53" t="s">
        <v>22</v>
      </c>
      <c r="F41" s="53" t="s">
        <v>22</v>
      </c>
      <c r="G41" s="53" t="s">
        <v>22</v>
      </c>
      <c r="H41" s="53"/>
      <c r="I41" s="53" cm="1">
        <f t="array" aca="1" ref="I41" ca="1">INDIRECT("RC[+2]",0)</f>
        <v>0</v>
      </c>
      <c r="J41" s="53" cm="1">
        <f t="array" aca="1" ref="J41" ca="1">INDIRECT("RC[+2]",0)</f>
        <v>0</v>
      </c>
      <c r="K41" s="60"/>
      <c r="L41" s="60"/>
    </row>
    <row r="42" spans="1:19" s="61" customFormat="1" ht="25.75">
      <c r="A42" s="51">
        <v>26</v>
      </c>
      <c r="B42" s="52" t="s">
        <v>90</v>
      </c>
      <c r="C42" s="53" t="s">
        <v>91</v>
      </c>
      <c r="D42" s="53" t="s">
        <v>22</v>
      </c>
      <c r="E42" s="53" t="s">
        <v>22</v>
      </c>
      <c r="F42" s="53" t="s">
        <v>22</v>
      </c>
      <c r="G42" s="53" t="s">
        <v>22</v>
      </c>
      <c r="H42" s="53"/>
      <c r="I42" s="53" cm="1">
        <f t="array" aca="1" ref="I42" ca="1">INDIRECT("RC[+2]",0)</f>
        <v>0</v>
      </c>
      <c r="J42" s="53" cm="1">
        <f t="array" aca="1" ref="J42" ca="1">INDIRECT("RC[+2]",0)</f>
        <v>0</v>
      </c>
      <c r="K42" s="60"/>
      <c r="L42" s="60"/>
    </row>
    <row r="43" spans="1:19" s="61" customFormat="1" ht="77.150000000000006">
      <c r="A43" s="51">
        <v>27</v>
      </c>
      <c r="B43" s="52" t="s">
        <v>92</v>
      </c>
      <c r="C43" s="53" t="s">
        <v>93</v>
      </c>
      <c r="D43" s="53" t="s">
        <v>22</v>
      </c>
      <c r="E43" s="53" t="s">
        <v>22</v>
      </c>
      <c r="F43" s="53" t="s">
        <v>22</v>
      </c>
      <c r="G43" s="53" t="s">
        <v>22</v>
      </c>
      <c r="H43" s="53"/>
      <c r="I43" s="53" cm="1">
        <f t="array" aca="1" ref="I43" ca="1">INDIRECT("RC[+2]",0)</f>
        <v>0</v>
      </c>
      <c r="J43" s="53" cm="1">
        <f t="array" aca="1" ref="J43" ca="1">INDIRECT("RC[+2]",0)</f>
        <v>0</v>
      </c>
      <c r="K43" s="60"/>
      <c r="L43" s="60"/>
    </row>
    <row r="44" spans="1:19" s="59" customFormat="1" ht="68.05" customHeight="1">
      <c r="A44" s="51">
        <v>28</v>
      </c>
      <c r="B44" s="52" t="s">
        <v>94</v>
      </c>
      <c r="C44" s="53" t="s">
        <v>95</v>
      </c>
      <c r="D44" s="53" t="s">
        <v>22</v>
      </c>
      <c r="E44" s="53" t="s">
        <v>22</v>
      </c>
      <c r="F44" s="53" t="s">
        <v>22</v>
      </c>
      <c r="G44" s="53" t="s">
        <v>22</v>
      </c>
      <c r="H44" s="53"/>
      <c r="I44" s="53" cm="1">
        <f t="array" aca="1" ref="I44" ca="1">INDIRECT("RC[+2]",0)</f>
        <v>0</v>
      </c>
      <c r="J44" s="53" cm="1">
        <f t="array" aca="1" ref="J44" ca="1">INDIRECT("RC[+2]",0)</f>
        <v>0</v>
      </c>
      <c r="K44" s="60"/>
      <c r="L44" s="60"/>
      <c r="M44" s="36"/>
      <c r="N44" s="36"/>
    </row>
    <row r="45" spans="1:19" s="59" customFormat="1" ht="25.75">
      <c r="A45" s="51">
        <v>29</v>
      </c>
      <c r="B45" s="52" t="s">
        <v>96</v>
      </c>
      <c r="C45" s="53" t="s">
        <v>97</v>
      </c>
      <c r="D45" s="53" t="s">
        <v>22</v>
      </c>
      <c r="E45" s="53" t="s">
        <v>22</v>
      </c>
      <c r="F45" s="53"/>
      <c r="G45" s="53"/>
      <c r="H45" s="53"/>
      <c r="I45" s="53" cm="1">
        <f t="array" aca="1" ref="I45" ca="1">INDIRECT("RC[+2]",0)</f>
        <v>0</v>
      </c>
      <c r="J45" s="53" cm="1">
        <f t="array" aca="1" ref="J45" ca="1">INDIRECT("RC[+2]",0)</f>
        <v>0</v>
      </c>
      <c r="K45" s="60"/>
      <c r="L45" s="60"/>
    </row>
    <row r="46" spans="1:19" s="59" customFormat="1" ht="25.75">
      <c r="A46" s="51">
        <v>30</v>
      </c>
      <c r="B46" s="52" t="s">
        <v>98</v>
      </c>
      <c r="C46" s="53" t="s">
        <v>97</v>
      </c>
      <c r="D46" s="53"/>
      <c r="E46" s="53"/>
      <c r="F46" s="53" t="s">
        <v>22</v>
      </c>
      <c r="G46" s="53" t="s">
        <v>22</v>
      </c>
      <c r="H46" s="53"/>
      <c r="I46" s="53" cm="1">
        <f t="array" aca="1" ref="I46" ca="1">INDIRECT("RC[+2]",0)</f>
        <v>0</v>
      </c>
      <c r="J46" s="53" cm="1">
        <f t="array" aca="1" ref="J46" ca="1">INDIRECT("RC[+2]",0)</f>
        <v>0</v>
      </c>
      <c r="K46" s="60"/>
      <c r="L46" s="60"/>
      <c r="S46" s="62"/>
    </row>
    <row r="48" spans="1:19">
      <c r="I48" s="53" cm="1">
        <f t="array" aca="1" ref="I48" ca="1">INDIRECT("RC[+2]",0)</f>
        <v>0</v>
      </c>
      <c r="J48" s="46" t="str" cm="1">
        <f t="array" aca="1" ref="J48" ca="1">INDIRECT("RC[+2]",0)</f>
        <v>Total "Y"</v>
      </c>
      <c r="K48" s="34">
        <f>COUNTIF(K17:K46, "Y")</f>
        <v>0</v>
      </c>
      <c r="L48" s="46" t="s">
        <v>47</v>
      </c>
    </row>
    <row r="49" spans="9:12">
      <c r="I49" s="53" cm="1">
        <f t="array" aca="1" ref="I49" ca="1">INDIRECT("RC[+2]",0)</f>
        <v>0</v>
      </c>
      <c r="J49" s="46" t="str" cm="1">
        <f t="array" aca="1" ref="J49" ca="1">INDIRECT("RC[+2]",0)</f>
        <v>Total "N"</v>
      </c>
      <c r="K49" s="34">
        <f>COUNTIF(K17:K46, "N")</f>
        <v>0</v>
      </c>
      <c r="L49" s="46" t="s">
        <v>48</v>
      </c>
    </row>
    <row r="50" spans="9:12">
      <c r="I50" s="53" cm="1">
        <f t="array" aca="1" ref="I50" ca="1">INDIRECT("RC[+2]",0)</f>
        <v>0</v>
      </c>
      <c r="J50" s="46" t="str" cm="1">
        <f t="array" aca="1" ref="J50" ca="1">INDIRECT("RC[+2]",0)</f>
        <v>Total "NA"</v>
      </c>
      <c r="K50" s="34">
        <f>COUNTIF(K17:K46, "NA")</f>
        <v>0</v>
      </c>
      <c r="L50" s="46" t="s">
        <v>49</v>
      </c>
    </row>
    <row r="51" spans="9:12" ht="15" thickBot="1">
      <c r="I51" s="54" cm="1">
        <f t="array" aca="1" ref="I51" ca="1">INDIRECT("RC[+2]",0)</f>
        <v>0</v>
      </c>
      <c r="J51" s="47" t="str" cm="1">
        <f t="array" aca="1" ref="J51" ca="1">INDIRECT("RC[+2]",0)</f>
        <v>Total "0"</v>
      </c>
      <c r="K51" s="55">
        <f>COUNTIF(K17:K46, "0")</f>
        <v>0</v>
      </c>
      <c r="L51" s="47" t="s">
        <v>50</v>
      </c>
    </row>
    <row r="52" spans="9:12" ht="15" thickTop="1">
      <c r="I52" s="56" cm="1">
        <f t="array" aca="1" ref="I52" ca="1">INDIRECT("RC[+2]",0)</f>
        <v>0</v>
      </c>
      <c r="J52" s="46" cm="1">
        <f t="array" aca="1" ref="J52" ca="1">INDIRECT("RC[+2]",0)</f>
        <v>0</v>
      </c>
      <c r="K52" s="57">
        <f>SUM(K48:K51)</f>
        <v>0</v>
      </c>
      <c r="L52" s="48"/>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J16 L52 K17:K4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Qual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2025-02-02T14:37:56Z</dcterms:modified>
</cp:coreProperties>
</file>