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20" documentId="8_{8D73D49C-3E1E-404E-AB33-F252A0430884}" xr6:coauthVersionLast="47" xr6:coauthVersionMax="47" xr10:uidLastSave="{8A3C8989-0D61-471B-B98F-FE7866E0A408}"/>
  <bookViews>
    <workbookView xWindow="-103" yWindow="-103" windowWidth="19954" windowHeight="12652" activeTab="1" xr2:uid="{00000000-000D-0000-FFFF-FFFF00000000}"/>
  </bookViews>
  <sheets>
    <sheet name="Disclaimer" sheetId="1" r:id="rId1"/>
    <sheet name="Revisions" sheetId="2" r:id="rId2"/>
    <sheet name="README" sheetId="3" r:id="rId3"/>
    <sheet name="TQ General and TQL-5" sheetId="8" r:id="rId4"/>
  </sheets>
  <definedNames>
    <definedName name="_xlnm._FilterDatabase" localSheetId="3" hidden="1">'TQ General and TQL-5'!$D$16:$H$16</definedName>
    <definedName name="Z_2057AD0B_784D_494D_99D9_8EFAF680D297_.wvu.FilterData" localSheetId="3" hidden="1">'TQ General and TQL-5'!$D$16:$H$16</definedName>
    <definedName name="Z_CEF3A288_1A97_484F_87B3_C923BAD42930_.wvu.FilterData" localSheetId="3" hidden="1">'TQ General and TQL-5'!$D$16:$H$16</definedName>
    <definedName name="Z_CEF3A288_1A97_484F_87B3_C923BAD42930_.wvu.Rows" localSheetId="3" hidden="1">'TQ General and TQL-5'!$1:$3</definedName>
  </definedNames>
  <calcPr calcId="191029"/>
  <customWorkbookViews>
    <customWorkbookView name="Michelle Lange - Personal View" guid="{2057AD0B-784D-494D-99D9-8EFAF680D297}" mergeInterval="0" personalView="1" maximized="1" xWindow="-11" yWindow="-11" windowWidth="1942" windowHeight="1042" activeSheetId="5"/>
    <customWorkbookView name="Gregor, Louise - Personal View" guid="{CEF3A288-1A97-484F-87B3-C923BAD42930}" mergeInterval="0" personalView="1" maximized="1" xWindow="-8" yWindow="-8" windowWidth="1936" windowHeight="1056" activeSheetId="7"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0" i="8" l="1"/>
  <c r="K49" i="8"/>
  <c r="K48" i="8"/>
  <c r="K47" i="8"/>
  <c r="J31" i="8" a="1"/>
  <c r="J22" i="8" a="1"/>
  <c r="J18" i="8" a="1"/>
  <c r="J39" i="8" a="1"/>
  <c r="J36" i="8" a="1"/>
  <c r="J49" i="8" a="1"/>
  <c r="J27" i="8" a="1"/>
  <c r="I36" i="8" a="1"/>
  <c r="I28" i="8" a="1"/>
  <c r="J19" i="8" a="1"/>
  <c r="J35" i="8" a="1"/>
  <c r="J28" i="8" a="1"/>
  <c r="I33" i="8" a="1"/>
  <c r="J24" i="8" a="1"/>
  <c r="J12" i="8" a="1"/>
  <c r="I35" i="8" a="1"/>
  <c r="J44" i="8" a="1"/>
  <c r="I39" i="8" a="1"/>
  <c r="J40" i="8" a="1"/>
  <c r="J33" i="8" a="1"/>
  <c r="I26" i="8" a="1"/>
  <c r="I17" i="8" a="1"/>
  <c r="J43" i="8" a="1"/>
  <c r="I20" i="8" a="1"/>
  <c r="I25" i="8" a="1"/>
  <c r="I22" i="8" a="1"/>
  <c r="J37" i="8" a="1"/>
  <c r="J38" i="8" a="1"/>
  <c r="J50" i="8" a="1"/>
  <c r="I31" i="8" a="1"/>
  <c r="I19" i="8" a="1"/>
  <c r="I23" i="8" a="1"/>
  <c r="J41" i="8" a="1"/>
  <c r="I29" i="8" a="1"/>
  <c r="I43" i="8" a="1"/>
  <c r="J17" i="8" a="1"/>
  <c r="J42" i="8" a="1"/>
  <c r="I27" i="8" a="1"/>
  <c r="I42" i="8" a="1"/>
  <c r="I34" i="8" a="1"/>
  <c r="J34" i="8" a="1"/>
  <c r="J48" i="8" a="1"/>
  <c r="J20" i="8" a="1"/>
  <c r="I30" i="8" a="1"/>
  <c r="J32" i="8" a="1"/>
  <c r="I38" i="8" a="1"/>
  <c r="I37" i="8" a="1"/>
  <c r="I41" i="8" a="1"/>
  <c r="J45" i="8" a="1"/>
  <c r="I24" i="8" a="1"/>
  <c r="I40" i="8" a="1"/>
  <c r="I21" i="8" a="1"/>
  <c r="I45" i="8" a="1"/>
  <c r="J23" i="8" a="1"/>
  <c r="I18" i="8" a="1"/>
  <c r="J47" i="8" a="1"/>
  <c r="I44" i="8" a="1"/>
  <c r="J21" i="8" a="1"/>
  <c r="I32" i="8" a="1"/>
  <c r="I47" i="8" a="1"/>
  <c r="J26" i="8" a="1"/>
  <c r="J25" i="8" a="1"/>
  <c r="J29" i="8" a="1"/>
  <c r="J30" i="8" a="1"/>
  <c r="I19" i="8" l="1"/>
  <c r="J19" i="8"/>
  <c r="J34" i="8"/>
  <c r="I34" i="8"/>
  <c r="I33" i="8"/>
  <c r="J33" i="8"/>
  <c r="J44" i="8"/>
  <c r="I44" i="8"/>
  <c r="I26" i="8"/>
  <c r="J26" i="8"/>
  <c r="I43" i="8"/>
  <c r="J43" i="8"/>
  <c r="I42" i="8"/>
  <c r="J42" i="8"/>
  <c r="J39" i="8"/>
  <c r="I39" i="8"/>
  <c r="J38" i="8"/>
  <c r="I38" i="8"/>
  <c r="I37" i="8"/>
  <c r="J37" i="8"/>
  <c r="J36" i="8"/>
  <c r="I36" i="8"/>
  <c r="I35" i="8"/>
  <c r="J35" i="8"/>
  <c r="I31" i="8"/>
  <c r="J31" i="8"/>
  <c r="I32" i="8"/>
  <c r="J32" i="8"/>
  <c r="I30" i="8"/>
  <c r="J30" i="8"/>
  <c r="I29" i="8"/>
  <c r="J29" i="8"/>
  <c r="I21" i="8"/>
  <c r="J21" i="8"/>
  <c r="J20" i="8"/>
  <c r="J25" i="8"/>
  <c r="J24" i="8"/>
  <c r="I45" i="8"/>
  <c r="I20" i="8"/>
  <c r="I40" i="8"/>
  <c r="I41" i="8"/>
  <c r="J22" i="8"/>
  <c r="J27" i="8"/>
  <c r="J12" i="8"/>
  <c r="J17" i="8"/>
  <c r="I22" i="8"/>
  <c r="I23" i="8"/>
  <c r="J18" i="8"/>
  <c r="I28" i="8"/>
  <c r="J23" i="8"/>
  <c r="J41" i="8"/>
  <c r="J28" i="8"/>
  <c r="J45" i="8"/>
  <c r="J40" i="8"/>
  <c r="I24" i="8"/>
  <c r="I17" i="8"/>
  <c r="I18" i="8"/>
  <c r="I25" i="8"/>
  <c r="I27" i="8"/>
  <c r="K51" i="8"/>
  <c r="J50" i="8"/>
  <c r="J49" i="8"/>
  <c r="J48" i="8"/>
  <c r="J47" i="8"/>
  <c r="I47" i="8"/>
  <c r="I12" i="8" a="1"/>
  <c r="L51" i="8" a="1"/>
  <c r="I48" i="8" a="1"/>
  <c r="I50" i="8" a="1"/>
  <c r="I49" i="8" a="1"/>
  <c r="J16" i="8" a="1"/>
  <c r="I51" i="8" a="1"/>
  <c r="I48" i="8" l="1"/>
  <c r="I49" i="8"/>
  <c r="J16" i="8"/>
  <c r="I12" i="8"/>
  <c r="I50" i="8"/>
  <c r="I51" i="8"/>
  <c r="L51" i="8"/>
  <c r="J51" i="8" a="1"/>
  <c r="J51"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<sst xmlns="http://schemas.openxmlformats.org/spreadsheetml/2006/main" count="237" uniqueCount="121">
  <si>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</si>
  <si>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</si>
  <si>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</si>
  <si>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</si>
  <si>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</si>
  <si>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</si>
  <si>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</si>
  <si>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</si>
  <si>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</si>
  <si>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</si>
  <si>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</si>
  <si>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</si>
  <si>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</si>
  <si>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</si>
  <si>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</si>
  <si>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</si>
  <si>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</si>
  <si>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</si>
  <si>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</si>
  <si>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</si>
  <si>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</si>
  <si>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</si>
  <si>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</si>
  <si>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</si>
  <si>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</si>
  <si>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</si>
  <si>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</si>
  <si>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</si>
  <si>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</si>
  <si>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</si>
  <si>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</si>
  <si>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</si>
  <si>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</si>
  <si>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</si>
  <si>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</si>
  <si>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</si>
  <si>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</si>
  <si>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</si>
  <si>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</si>
  <si>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</si>
  <si>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</si>
  <si>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</si>
  <si>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</si>
  <si>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</si>
  <si>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</si>
  <si>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</si>
  <si>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</si>
  <si>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</si>
  <si>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</si>
  <si>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</si>
  <si>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</si>
  <si>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</si>
  <si>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</si>
  <si>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Has the need for Tool Qualification been established (including in the case of legacy software approved to DO-178B)?</t>
  </si>
  <si>
    <t>Has the Tool Qualification Level (TQL) been established?</t>
  </si>
  <si>
    <t>(DO-178C) 12.2.2</t>
  </si>
  <si>
    <t>(DO-178C) 12.2.3</t>
  </si>
  <si>
    <t>Has the Tool Accomplishment Summary been included or referenced in the SAS, and controlled under configuration management category CC1?</t>
  </si>
  <si>
    <t>(DO-330)  10.1.16; 10.1.15; Table T-10.3</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</si>
  <si>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</si>
  <si>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</si>
  <si>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(DO-178C) 12.2.1; (DO-330)Table T-0.1; AC 20-115D CH.10</t>
  </si>
  <si>
    <t>The TQ review is typically lead by the resource assigned to qualifying the tool, usually someone in the software development team who is a tool user.</t>
  </si>
  <si>
    <t xml:space="preserve">This process starts as part of planning and tool qualification should be complete prior to using the tool to take credit for any objectives in the program that the tool is used to automate. </t>
  </si>
  <si>
    <t>Note that there is a separate checklists for each type of data involved in the Tool Qual for TQL 1-4.</t>
  </si>
  <si>
    <t>Tool Qualification General &amp; TQL-5 Review Checklist</t>
  </si>
  <si>
    <t>(DO-330)Table T-0.2</t>
  </si>
  <si>
    <t>Has the Tool Executable Object Code been installed in the Tool Operational Environment?</t>
  </si>
  <si>
    <t>(DO-330)Table T-0.3</t>
  </si>
  <si>
    <t>(DO-330)Table T-0.5</t>
  </si>
  <si>
    <t xml:space="preserve">Has the Tool Qualification process been performed as per DO-330 and the proper data captured as evidence? </t>
  </si>
  <si>
    <t>(DO-330)Table T-0.6</t>
  </si>
  <si>
    <t>(DO-330)Table T-0.7</t>
  </si>
  <si>
    <t>Have the Tool Operational Requirements (TOR) been independently reviewed to ensure they are complete, accurate, verifiable, and consistent?</t>
  </si>
  <si>
    <t>(DO-330)Table T-0.4</t>
  </si>
  <si>
    <t>Have the Tool Operational Requirements (TOR) been reviewed to ensure they are complete, accurate, verifiable, and consistent?</t>
  </si>
  <si>
    <t>Have the additional (more detailed) Tool Qualification checklists (12a-12t) been reviewed and approved?</t>
  </si>
  <si>
    <t>Have the Tool Operational Requirements (TOR) been shown to be complete and sufficient (i.e, have they been validated)?</t>
  </si>
  <si>
    <t>Have the Software life cycle process needs been met by the tool (as verified by a set of representative use cases run within the Tool Operational Environment)?</t>
  </si>
  <si>
    <t xml:space="preserve">Have the Tool Operational Requirements (TOR) been defined? </t>
  </si>
  <si>
    <t>Does the TOR describe the context of use and operational environment, reference the developer TOR (for COTS tools), and describe the operational use, operational inputs, and performance requirements?</t>
  </si>
  <si>
    <t xml:space="preserve">Have all Tool Qualification-related Configuration Items been identified? </t>
  </si>
  <si>
    <t>(DO-330)Table T-8.1</t>
  </si>
  <si>
    <t>Have archive, retrieval and release processes for all Tool Qualification-related Configuration Items been established?</t>
  </si>
  <si>
    <t>(DO-330)Table T-8.4</t>
  </si>
  <si>
    <t>Has there been independent assurance that the Tool Qualification processes comply with approved plans?</t>
  </si>
  <si>
    <t>(DO-330)Table T-9.2</t>
  </si>
  <si>
    <t>(DO-330)Table T-9.5</t>
  </si>
  <si>
    <t>(DO-330)Table T-10.1</t>
  </si>
  <si>
    <t>(DO-330)Table T-10.2</t>
  </si>
  <si>
    <t>(DO-330)Table T-10.3</t>
  </si>
  <si>
    <t>(DO-330)Table T-10.4</t>
  </si>
  <si>
    <t>Has communication and understanding between the applicant and certification authority regarding Tool Qualification been established?</t>
  </si>
  <si>
    <t>Has the proposed means of compliance for Tool Qualification been approved?</t>
  </si>
  <si>
    <t>Has substantiation of Compliance to the Tool Qualification Plan been provided to the Certification Authority?</t>
  </si>
  <si>
    <t>Has the impact of known problems on the TOR been identified and analyzed?</t>
  </si>
  <si>
    <t>The purpose of this Peer Review is to review the output from the Tool Qualification process and activities, in the form of Tool Qualification (TQ) data. Note that this checklist corresponds to the DO-330 Table T-0 as well as the items in the other tables that apply to TQL-5. It provides the general, high-level questions from T-0 applicable to all TQLs as well as all items for TQL-5, since that is the simplest and most common situation. For TQL-1-4, the user is directed to the additional checklists (12a-t) that verify those additional requirements from Tables T-1 to T-10 of the TQ process.</t>
  </si>
  <si>
    <t>General and TQL-5 Tool Qualification Checklist</t>
  </si>
  <si>
    <t>DO-178C, DO-330 or Other Guidance Reference</t>
  </si>
  <si>
    <t>(DO-330) Table T-0.3</t>
  </si>
  <si>
    <t>Is the Tool Executable Object Code controlled under CM category CC2?</t>
  </si>
  <si>
    <t>Have the tool operational cases and procedures,  tool operational verification and validation results, tool installation report, tool CM records, and tool QA records all controlled under CM category CC2?</t>
  </si>
  <si>
    <t>(DO-330) Tables 0, 8 9</t>
  </si>
  <si>
    <t>Has it been shown that the Tool complies with the TOR (through the use of Tool Operational Verification and Validation Cases &amp; Procedures)?</t>
  </si>
  <si>
    <t>Has Tool Operational Verification and Validation Results been captured as evidence that the Tool complies with the TOR?</t>
  </si>
  <si>
    <t>Has the Tool Operational Configuration Index been included in the Software Environment Configuration Index (and kept under CC1 control)?</t>
  </si>
  <si>
    <t>(DO-330) Table 10</t>
  </si>
  <si>
    <t>Has evidence of the Tool Conformity Review been captured in the Tool Qualification Records document?</t>
  </si>
  <si>
    <t>Has evidence of the Tool Conformity Review been  recorded in SQA Records (i.e., &lt;doc-ref#&gt;_SW-Records)?</t>
  </si>
  <si>
    <t>Has a Tool Conformity Review been conducted that covers the following:
a. Planned tool life cycle activities and data has been completed
b. Tool life cycle data has been produced and controlled as per plans
c. Tool problem reports have been evaluated and recorded
d. Tool requirement deviations were recorded and approved
e. Tool executable object code can be regenerated from tool source code
f. If certification credit is sought from previously developed tools, the current product baseline is traceable to the previous baseline (and approved changes to that baseline)</t>
  </si>
  <si>
    <t>Has a Tool Conformity Review been conducted that covers the following:
a. Planned tool life cycle activities and data has been completed
b. Tool life cycle data has been produced and controlled as per plans
c. Tool problem reports have been evaluated and recorded
d. Tool requirement deviations were recorded and approved</t>
  </si>
  <si>
    <t>Has the Tool Qualification Planning information been included in the PSAC for all tools requiring qualification?</t>
  </si>
  <si>
    <t>(DO-330) 10.1.1, T-0.1</t>
  </si>
  <si>
    <t>R1.0</t>
  </si>
  <si>
    <t>Initial release</t>
  </si>
  <si>
    <t>M. Lange</t>
  </si>
  <si>
    <t>R1.1</t>
  </si>
  <si>
    <t>Added release info; minor touchup</t>
  </si>
  <si>
    <t>P12.DO178C.Peer-Review-Checklist-TQ.General.TQL-5.2023.R1.1</t>
  </si>
  <si>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SCMP checklist tab, scroll to the far right to see instructions for adding a new review iteration.</t>
    </r>
  </si>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</sst>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80">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wrapText="1"/>
    </xf>
    <xf numFmtId="14" fontId="0" fillId="0" borderId="2" xfId="0" applyNumberFormat="1" applyBorder="1" applyAlignment="1">
      <alignment wrapText="1"/>
    </xf>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2" fillId="0" borderId="1" xfId="0" applyFont="1" applyBorder="1" applyAlignment="1">
      <alignment horizontal="center" vertical="center" wrapText="1"/>
    </xf>
    <xf numFmtId="0" fontId="0" fillId="0" borderId="0" xfId="0" applyAlignment="1">
      <alignment horizontal="center" wrapText="1"/>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9ABEE6F0-BC9D-4912-848C-56206EB489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workbookViewId="0">
      <selection activeCell="A9" sqref="A9"/>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120</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43</v>
      </c>
    </row>
    <row r="30" spans="1:1">
      <c r="A30" s="12" t="s">
        <v>16</v>
      </c>
    </row>
    <row r="31" spans="1:1" ht="22.75">
      <c r="A31" s="13"/>
    </row>
    <row r="32" spans="1:1" ht="45.45">
      <c r="A32" s="13" t="s">
        <v>17</v>
      </c>
    </row>
  </sheetData>
  <customSheetViews>
    <customSheetView guid="{2057AD0B-784D-494D-99D9-8EFAF680D297}">
      <selection activeCell="A2" sqref="A2"/>
      <pageMargins left="0.7" right="0.7" top="0.75" bottom="0.75" header="0.3" footer="0.3"/>
      <pageSetup orientation="portrait" horizontalDpi="0" verticalDpi="0" r:id="rId1"/>
    </customSheetView>
    <customSheetView guid="{CEF3A288-1A97-484F-87B3-C923BAD42930}">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
  <sheetViews>
    <sheetView tabSelected="1" workbookViewId="0">
      <selection activeCell="A4" sqref="A4"/>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4" t="s">
        <v>113</v>
      </c>
      <c r="B2" s="20" t="s">
        <v>114</v>
      </c>
      <c r="C2" s="20" t="s">
        <v>115</v>
      </c>
      <c r="D2" s="21">
        <v>44936</v>
      </c>
    </row>
    <row r="3" spans="1:4" ht="29.6" thickBot="1">
      <c r="A3" s="24" t="s">
        <v>116</v>
      </c>
      <c r="B3" s="20" t="s">
        <v>117</v>
      </c>
      <c r="C3" s="20" t="s">
        <v>115</v>
      </c>
      <c r="D3" s="21">
        <v>45014</v>
      </c>
    </row>
    <row r="4" spans="1:4" ht="15" thickBot="1">
      <c r="A4" s="22"/>
      <c r="B4" s="20"/>
      <c r="C4" s="20"/>
      <c r="D4" s="23"/>
    </row>
    <row r="5" spans="1:4" ht="15" thickBot="1">
      <c r="A5" s="24"/>
      <c r="B5" s="20"/>
      <c r="C5" s="20"/>
      <c r="D5" s="21"/>
    </row>
    <row r="6" spans="1:4" ht="15" thickBot="1">
      <c r="A6" s="24"/>
      <c r="B6" s="20"/>
      <c r="C6" s="20"/>
      <c r="D6" s="21"/>
    </row>
    <row r="7" spans="1:4" ht="15" thickBot="1">
      <c r="A7" s="24"/>
      <c r="B7" s="20"/>
      <c r="C7" s="20"/>
      <c r="D7" s="21"/>
    </row>
    <row r="8" spans="1:4" ht="15" thickBot="1">
      <c r="A8" s="24"/>
      <c r="B8" s="20"/>
      <c r="C8" s="20"/>
      <c r="D8" s="21"/>
    </row>
    <row r="9" spans="1:4" ht="15" thickBot="1">
      <c r="A9" s="24"/>
      <c r="B9" s="20"/>
      <c r="C9" s="20"/>
      <c r="D9" s="16"/>
    </row>
    <row r="10" spans="1:4" ht="15" thickBot="1">
      <c r="A10" s="24"/>
      <c r="B10" s="20"/>
      <c r="C10" s="20"/>
      <c r="D10" s="16"/>
    </row>
    <row r="11" spans="1:4" ht="15" thickBot="1">
      <c r="A11" s="24"/>
      <c r="B11" s="20"/>
      <c r="C11" s="20"/>
      <c r="D11" s="16"/>
    </row>
  </sheetData>
  <customSheetViews>
    <customSheetView guid="{2057AD0B-784D-494D-99D9-8EFAF680D297}">
      <selection activeCell="D16" sqref="D16"/>
      <pageMargins left="0.7" right="0.7" top="0.75" bottom="0.75" header="0.3" footer="0.3"/>
    </customSheetView>
    <customSheetView guid="{CEF3A288-1A97-484F-87B3-C923BAD42930}">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7"/>
  <sheetViews>
    <sheetView topLeftCell="A10" workbookViewId="0">
      <selection activeCell="A16" sqref="A16"/>
    </sheetView>
  </sheetViews>
  <sheetFormatPr defaultColWidth="8.69140625" defaultRowHeight="14.6"/>
  <cols>
    <col min="1" max="1" width="84.53515625" style="2" customWidth="1"/>
  </cols>
  <sheetData>
    <row r="1" spans="1:1" ht="87.45">
      <c r="A1" s="55" t="s">
        <v>96</v>
      </c>
    </row>
    <row r="2" spans="1:1">
      <c r="A2" s="18"/>
    </row>
    <row r="3" spans="1:1" ht="29.15">
      <c r="A3" s="18" t="s">
        <v>62</v>
      </c>
    </row>
    <row r="4" spans="1:1">
      <c r="A4" s="18"/>
    </row>
    <row r="5" spans="1:1" ht="29.15">
      <c r="A5" s="18" t="s">
        <v>63</v>
      </c>
    </row>
    <row r="6" spans="1:1">
      <c r="A6" s="18"/>
    </row>
    <row r="7" spans="1:1">
      <c r="A7" s="18" t="s">
        <v>64</v>
      </c>
    </row>
    <row r="8" spans="1:1">
      <c r="A8" s="18"/>
    </row>
    <row r="9" spans="1:1" ht="43.75">
      <c r="A9" s="56" t="s">
        <v>59</v>
      </c>
    </row>
    <row r="10" spans="1:1">
      <c r="A10" s="18"/>
    </row>
    <row r="11" spans="1:1" ht="43.75">
      <c r="A11" s="56" t="s">
        <v>51</v>
      </c>
    </row>
    <row r="13" spans="1:1">
      <c r="A13" s="19" t="s">
        <v>29</v>
      </c>
    </row>
    <row r="14" spans="1:1" ht="29.15">
      <c r="A14" s="37" t="s">
        <v>50</v>
      </c>
    </row>
    <row r="15" spans="1:1" ht="72.900000000000006">
      <c r="A15" s="37" t="s">
        <v>60</v>
      </c>
    </row>
    <row r="16" spans="1:1" ht="58.3">
      <c r="A16" s="37" t="s">
        <v>119</v>
      </c>
    </row>
    <row r="17" spans="1:1" ht="72.900000000000006">
      <c r="A17" s="37" t="s">
        <v>44</v>
      </c>
    </row>
  </sheetData>
  <customSheetViews>
    <customSheetView guid="{2057AD0B-784D-494D-99D9-8EFAF680D297}" topLeftCell="A4">
      <selection activeCell="C3" sqref="C3"/>
      <pageMargins left="0.7" right="0.7" top="0.75" bottom="0.75" header="0.3" footer="0.3"/>
      <pageSetup orientation="portrait" horizontalDpi="0" verticalDpi="0" r:id="rId1"/>
    </customSheetView>
    <customSheetView guid="{CEF3A288-1A97-484F-87B3-C923BAD42930}">
      <selection activeCell="B5" sqref="B5"/>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53"/>
  <sheetViews>
    <sheetView zoomScale="115" zoomScaleNormal="115" workbookViewId="0">
      <selection activeCell="C7" sqref="C7:I7"/>
    </sheetView>
  </sheetViews>
  <sheetFormatPr defaultColWidth="8.69140625" defaultRowHeight="14.6"/>
  <cols>
    <col min="1" max="1" width="4.84375" style="32" bestFit="1" customWidth="1"/>
    <col min="2" max="2" width="42.4609375" style="33" customWidth="1"/>
    <col min="3" max="3" width="17.23046875" style="25" customWidth="1"/>
    <col min="4" max="8" width="5.53515625" style="25" customWidth="1"/>
    <col min="9" max="9" width="12.15234375" style="25" customWidth="1"/>
    <col min="10" max="10" width="31.07421875" style="25" customWidth="1"/>
    <col min="11" max="11" width="12.15234375" style="25" customWidth="1"/>
    <col min="12" max="12" width="33.3828125" style="25" customWidth="1"/>
    <col min="13" max="13" width="19.4609375" style="26" customWidth="1"/>
    <col min="14" max="36" width="9.15234375" style="26" customWidth="1"/>
    <col min="37" max="16384" width="8.69140625" style="26"/>
  </cols>
  <sheetData>
    <row r="1" spans="1:36">
      <c r="A1" s="67"/>
      <c r="B1" s="67"/>
      <c r="C1" s="63" t="s">
        <v>65</v>
      </c>
      <c r="D1" s="63"/>
      <c r="E1" s="63"/>
      <c r="F1" s="63"/>
      <c r="G1" s="63"/>
      <c r="H1" s="63"/>
      <c r="I1" s="63"/>
    </row>
    <row r="2" spans="1:36">
      <c r="A2" s="67"/>
      <c r="B2" s="67"/>
      <c r="C2" s="63"/>
      <c r="D2" s="63"/>
      <c r="E2" s="63"/>
      <c r="F2" s="63"/>
      <c r="G2" s="63"/>
      <c r="H2" s="63"/>
      <c r="I2" s="63"/>
    </row>
    <row r="3" spans="1:36" s="27" customFormat="1">
      <c r="A3" s="67"/>
      <c r="B3" s="67"/>
      <c r="C3" s="64"/>
      <c r="D3" s="64"/>
      <c r="E3" s="64"/>
      <c r="F3" s="64"/>
      <c r="G3" s="64"/>
      <c r="H3" s="64"/>
      <c r="I3" s="64"/>
      <c r="M3" s="26"/>
      <c r="N3" s="26"/>
      <c r="O3" s="26"/>
      <c r="P3" s="26"/>
      <c r="Q3" s="26"/>
      <c r="R3" s="26"/>
      <c r="S3" s="26"/>
      <c r="T3" s="26"/>
      <c r="U3" s="26"/>
      <c r="V3" s="26"/>
      <c r="W3" s="26"/>
      <c r="X3" s="26"/>
      <c r="Y3" s="26"/>
      <c r="Z3" s="26"/>
      <c r="AA3" s="26"/>
      <c r="AB3" s="26"/>
      <c r="AC3" s="26"/>
      <c r="AD3" s="26"/>
      <c r="AE3" s="26"/>
      <c r="AF3" s="26"/>
      <c r="AG3" s="26"/>
      <c r="AH3" s="26"/>
      <c r="AI3" s="26"/>
      <c r="AJ3" s="26"/>
    </row>
    <row r="4" spans="1:36" s="27" customFormat="1" ht="14.5" customHeight="1">
      <c r="A4" s="67"/>
      <c r="B4" s="67"/>
      <c r="C4" s="61"/>
      <c r="D4" s="61"/>
      <c r="E4" s="61"/>
      <c r="F4" s="61"/>
      <c r="G4" s="61"/>
      <c r="H4" s="61"/>
      <c r="I4" s="61"/>
      <c r="J4" s="25"/>
      <c r="K4" s="25"/>
      <c r="L4" s="28"/>
      <c r="M4" s="26"/>
      <c r="N4" s="26"/>
      <c r="O4" s="26"/>
      <c r="P4" s="26"/>
      <c r="Q4" s="26"/>
      <c r="R4" s="26"/>
      <c r="S4" s="26"/>
      <c r="T4" s="26"/>
      <c r="U4" s="26"/>
      <c r="V4" s="26"/>
      <c r="W4" s="26"/>
      <c r="X4" s="26"/>
      <c r="Y4" s="26"/>
      <c r="Z4" s="26"/>
      <c r="AA4" s="26"/>
      <c r="AB4" s="26"/>
      <c r="AC4" s="26"/>
      <c r="AD4" s="26"/>
    </row>
    <row r="5" spans="1:36" s="27" customFormat="1">
      <c r="A5" s="65" t="s">
        <v>35</v>
      </c>
      <c r="B5" s="65"/>
      <c r="C5" s="66" t="s">
        <v>118</v>
      </c>
      <c r="D5" s="66"/>
      <c r="E5" s="66"/>
      <c r="F5" s="66"/>
      <c r="G5" s="66"/>
      <c r="H5" s="66"/>
      <c r="I5" s="66"/>
      <c r="J5" s="25"/>
      <c r="K5" s="25"/>
      <c r="M5" s="26"/>
      <c r="N5" s="26"/>
      <c r="O5" s="26"/>
      <c r="P5" s="26"/>
      <c r="Q5" s="26"/>
      <c r="R5" s="26"/>
      <c r="S5" s="26"/>
      <c r="T5" s="26"/>
      <c r="U5" s="26"/>
      <c r="V5" s="26"/>
      <c r="W5" s="26"/>
      <c r="X5" s="26"/>
      <c r="Y5" s="26"/>
      <c r="Z5" s="26"/>
      <c r="AA5" s="26"/>
      <c r="AB5" s="26"/>
      <c r="AC5" s="26"/>
      <c r="AD5" s="26"/>
    </row>
    <row r="6" spans="1:36" s="27" customFormat="1">
      <c r="A6" s="65" t="s">
        <v>39</v>
      </c>
      <c r="B6" s="65"/>
      <c r="C6" s="66" t="s">
        <v>97</v>
      </c>
      <c r="D6" s="66"/>
      <c r="E6" s="66"/>
      <c r="F6" s="66"/>
      <c r="G6" s="66"/>
      <c r="H6" s="66"/>
      <c r="I6" s="66"/>
      <c r="J6" s="25"/>
      <c r="K6" s="25"/>
      <c r="M6" s="26"/>
      <c r="N6" s="26"/>
      <c r="O6" s="26"/>
      <c r="P6" s="26"/>
      <c r="Q6" s="26"/>
      <c r="R6" s="26"/>
      <c r="S6" s="26"/>
      <c r="T6" s="26"/>
      <c r="U6" s="26"/>
      <c r="V6" s="26"/>
      <c r="W6" s="26"/>
      <c r="X6" s="26"/>
      <c r="Y6" s="26"/>
      <c r="Z6" s="26"/>
      <c r="AA6" s="26"/>
      <c r="AB6" s="26"/>
      <c r="AC6" s="26"/>
      <c r="AD6" s="26"/>
    </row>
    <row r="7" spans="1:36" s="27" customFormat="1">
      <c r="A7" s="65" t="s">
        <v>32</v>
      </c>
      <c r="B7" s="65"/>
      <c r="C7" s="66"/>
      <c r="D7" s="66"/>
      <c r="E7" s="66"/>
      <c r="F7" s="66"/>
      <c r="G7" s="66"/>
      <c r="H7" s="66"/>
      <c r="I7" s="66"/>
      <c r="J7" s="25"/>
      <c r="K7" s="25"/>
      <c r="M7" s="26"/>
      <c r="N7" s="26"/>
      <c r="O7" s="26"/>
      <c r="P7" s="26"/>
      <c r="Q7" s="26"/>
      <c r="R7" s="26"/>
      <c r="S7" s="26"/>
      <c r="T7" s="26"/>
      <c r="U7" s="26"/>
      <c r="V7" s="26"/>
      <c r="W7" s="26"/>
      <c r="X7" s="26"/>
      <c r="Y7" s="26"/>
      <c r="Z7" s="26"/>
      <c r="AA7" s="26"/>
      <c r="AB7" s="26"/>
      <c r="AC7" s="26"/>
      <c r="AD7" s="26"/>
    </row>
    <row r="8" spans="1:36" s="27" customFormat="1">
      <c r="A8" s="65" t="s">
        <v>33</v>
      </c>
      <c r="B8" s="65"/>
      <c r="C8" s="66"/>
      <c r="D8" s="66"/>
      <c r="E8" s="66"/>
      <c r="F8" s="66"/>
      <c r="G8" s="66"/>
      <c r="H8" s="66"/>
      <c r="I8" s="66"/>
      <c r="J8" s="25"/>
      <c r="K8" s="25"/>
      <c r="M8" s="26"/>
      <c r="N8" s="26"/>
      <c r="O8" s="26"/>
      <c r="P8" s="26"/>
      <c r="Q8" s="26"/>
      <c r="R8" s="26"/>
      <c r="S8" s="26"/>
      <c r="T8" s="26"/>
      <c r="U8" s="26"/>
      <c r="V8" s="26"/>
      <c r="W8" s="26"/>
      <c r="X8" s="26"/>
      <c r="Y8" s="26"/>
      <c r="Z8" s="26"/>
      <c r="AA8" s="26"/>
      <c r="AB8" s="26"/>
      <c r="AC8" s="26"/>
      <c r="AD8" s="26"/>
    </row>
    <row r="9" spans="1:36" s="27" customFormat="1">
      <c r="A9" s="65" t="s">
        <v>26</v>
      </c>
      <c r="B9" s="65"/>
      <c r="C9" s="66"/>
      <c r="D9" s="66"/>
      <c r="E9" s="66"/>
      <c r="F9" s="66"/>
      <c r="G9" s="66"/>
      <c r="H9" s="66"/>
      <c r="I9" s="66"/>
      <c r="J9" s="25"/>
      <c r="K9" s="25"/>
      <c r="M9" s="26"/>
      <c r="N9" s="26"/>
      <c r="O9" s="26"/>
      <c r="P9" s="26"/>
      <c r="Q9" s="26"/>
      <c r="R9" s="26"/>
      <c r="S9" s="26"/>
      <c r="T9" s="26"/>
      <c r="U9" s="26"/>
      <c r="V9" s="26"/>
      <c r="W9" s="26"/>
      <c r="X9" s="26"/>
      <c r="Y9" s="26"/>
      <c r="Z9" s="26"/>
      <c r="AA9" s="26"/>
      <c r="AB9" s="26"/>
      <c r="AC9" s="26"/>
      <c r="AD9" s="26"/>
    </row>
    <row r="10" spans="1:36" s="27" customFormat="1">
      <c r="A10" s="65" t="s">
        <v>37</v>
      </c>
      <c r="B10" s="65" t="s">
        <v>30</v>
      </c>
      <c r="C10" s="66"/>
      <c r="D10" s="66"/>
      <c r="E10" s="66"/>
      <c r="F10" s="66"/>
      <c r="G10" s="66"/>
      <c r="H10" s="66"/>
      <c r="I10" s="66" t="s">
        <v>36</v>
      </c>
      <c r="J10" s="25"/>
      <c r="K10" s="25"/>
      <c r="M10" s="26"/>
      <c r="N10" s="26"/>
      <c r="O10" s="26"/>
      <c r="P10" s="26"/>
      <c r="Q10" s="26"/>
      <c r="R10" s="26"/>
      <c r="S10" s="26"/>
      <c r="T10" s="26"/>
      <c r="U10" s="26"/>
      <c r="V10" s="26"/>
      <c r="W10" s="26"/>
      <c r="X10" s="26"/>
      <c r="Y10" s="26"/>
      <c r="Z10" s="26"/>
      <c r="AA10" s="26"/>
      <c r="AB10" s="26"/>
      <c r="AC10" s="26"/>
      <c r="AD10" s="26"/>
    </row>
    <row r="11" spans="1:36" s="27" customFormat="1">
      <c r="A11" s="65" t="s">
        <v>38</v>
      </c>
      <c r="B11" s="65" t="s">
        <v>31</v>
      </c>
      <c r="C11" s="66"/>
      <c r="D11" s="66"/>
      <c r="E11" s="66"/>
      <c r="F11" s="66"/>
      <c r="G11" s="66"/>
      <c r="H11" s="66"/>
      <c r="I11" s="66" t="s">
        <v>34</v>
      </c>
      <c r="M11" s="26"/>
      <c r="N11" s="26"/>
      <c r="O11" s="26"/>
      <c r="P11" s="26"/>
      <c r="Q11" s="26"/>
      <c r="R11" s="26"/>
      <c r="S11" s="26"/>
      <c r="T11" s="26"/>
      <c r="U11" s="26"/>
      <c r="V11" s="26"/>
      <c r="W11" s="26"/>
      <c r="X11" s="26"/>
      <c r="Y11" s="26"/>
      <c r="Z11" s="26"/>
      <c r="AA11" s="26"/>
      <c r="AB11" s="26"/>
      <c r="AC11" s="26"/>
      <c r="AD11" s="26"/>
    </row>
    <row r="12" spans="1:36" s="38" customFormat="1">
      <c r="A12" s="62"/>
      <c r="B12" s="62"/>
      <c r="C12" s="62"/>
      <c r="D12" s="62"/>
      <c r="E12" s="62"/>
      <c r="F12" s="62"/>
      <c r="G12" s="62"/>
      <c r="H12" s="62"/>
      <c r="I12" s="40" t="str" cm="1">
        <f t="array" aca="1" ref="I12" ca="1">INDIRECT("RC[+2]",0)</f>
        <v>Review Date:</v>
      </c>
      <c r="J12" s="51" t="str" cm="1">
        <f t="array" aca="1" ref="J12" ca="1">INDIRECT("RC[+2]",0)</f>
        <v>&lt;date&gt;</v>
      </c>
      <c r="K12" s="39" t="s">
        <v>41</v>
      </c>
      <c r="L12" s="51" t="s">
        <v>45</v>
      </c>
    </row>
    <row r="13" spans="1:36" s="27" customFormat="1" ht="10" customHeight="1">
      <c r="A13" s="29"/>
      <c r="B13" s="30"/>
      <c r="C13" s="31"/>
      <c r="D13" s="31"/>
      <c r="E13" s="31"/>
      <c r="F13" s="31"/>
      <c r="G13" s="31"/>
      <c r="H13" s="31"/>
      <c r="I13" s="41"/>
      <c r="J13" s="41"/>
      <c r="K13" s="41"/>
      <c r="L13" s="41"/>
      <c r="M13" s="38"/>
      <c r="N13" s="38"/>
      <c r="O13" s="26"/>
      <c r="P13" s="26"/>
      <c r="Q13" s="26"/>
      <c r="R13" s="26"/>
      <c r="S13" s="26"/>
      <c r="T13" s="26"/>
      <c r="U13" s="26"/>
      <c r="V13" s="26"/>
      <c r="W13" s="26"/>
      <c r="X13" s="26"/>
      <c r="Y13" s="26"/>
      <c r="Z13" s="26"/>
      <c r="AA13" s="26"/>
      <c r="AB13" s="26"/>
      <c r="AC13" s="26"/>
      <c r="AD13" s="26"/>
      <c r="AE13" s="26"/>
      <c r="AF13" s="26"/>
      <c r="AG13" s="26"/>
      <c r="AH13" s="26"/>
      <c r="AI13" s="26"/>
      <c r="AJ13" s="26"/>
    </row>
    <row r="14" spans="1:36" ht="14.5" customHeight="1">
      <c r="A14" s="70" t="s">
        <v>0</v>
      </c>
      <c r="B14" s="71" t="s">
        <v>28</v>
      </c>
      <c r="C14" s="71" t="s">
        <v>98</v>
      </c>
      <c r="D14" s="72" t="s">
        <v>52</v>
      </c>
      <c r="E14" s="73"/>
      <c r="F14" s="73"/>
      <c r="G14" s="73"/>
      <c r="H14" s="74"/>
      <c r="I14" s="78" t="s">
        <v>25</v>
      </c>
      <c r="J14" s="68" t="s">
        <v>27</v>
      </c>
      <c r="K14" s="68" t="s">
        <v>1</v>
      </c>
      <c r="L14" s="68" t="s">
        <v>40</v>
      </c>
      <c r="M14" s="38"/>
      <c r="N14" s="38"/>
    </row>
    <row r="15" spans="1:36" ht="33" customHeight="1">
      <c r="A15" s="70"/>
      <c r="B15" s="71"/>
      <c r="C15" s="71"/>
      <c r="D15" s="75"/>
      <c r="E15" s="76"/>
      <c r="F15" s="76"/>
      <c r="G15" s="76"/>
      <c r="H15" s="77"/>
      <c r="I15" s="79"/>
      <c r="J15" s="69"/>
      <c r="K15" s="69"/>
      <c r="L15" s="69"/>
      <c r="M15" s="38"/>
      <c r="N15" s="38"/>
    </row>
    <row r="16" spans="1:36" ht="39.75" customHeight="1">
      <c r="A16" s="70"/>
      <c r="B16" s="71"/>
      <c r="C16" s="71"/>
      <c r="D16" s="42">
        <v>1</v>
      </c>
      <c r="E16" s="42">
        <v>2</v>
      </c>
      <c r="F16" s="42">
        <v>3</v>
      </c>
      <c r="G16" s="42">
        <v>4</v>
      </c>
      <c r="H16" s="42">
        <v>5</v>
      </c>
      <c r="I16" s="43" t="s">
        <v>24</v>
      </c>
      <c r="J16" s="44" t="str" cm="1">
        <f t="array" aca="1" ref="J16" ca="1">INDIRECT("RC[+2]",0)</f>
        <v>&lt;add notes if there is something noteworthy about this review iteration&gt;</v>
      </c>
      <c r="K16" s="45" t="s">
        <v>24</v>
      </c>
      <c r="L16" s="46" t="s">
        <v>42</v>
      </c>
      <c r="M16" s="38"/>
      <c r="N16" s="38"/>
    </row>
    <row r="17" spans="1:12" s="60" customFormat="1" ht="38.6">
      <c r="A17" s="57">
        <v>1</v>
      </c>
      <c r="B17" s="58" t="s">
        <v>53</v>
      </c>
      <c r="C17" s="35" t="s">
        <v>61</v>
      </c>
      <c r="D17" s="35" t="s">
        <v>22</v>
      </c>
      <c r="E17" s="35" t="s">
        <v>22</v>
      </c>
      <c r="F17" s="35" t="s">
        <v>22</v>
      </c>
      <c r="G17" s="35" t="s">
        <v>22</v>
      </c>
      <c r="H17" s="35" t="s">
        <v>22</v>
      </c>
      <c r="I17" s="35" cm="1">
        <f t="array" aca="1" ref="I17" ca="1">INDIRECT("RC[+2]",0)</f>
        <v>0</v>
      </c>
      <c r="J17" s="35" cm="1">
        <f t="array" aca="1" ref="J17" ca="1">INDIRECT("RC[+2]",0)</f>
        <v>0</v>
      </c>
      <c r="K17" s="59"/>
      <c r="L17" s="59"/>
    </row>
    <row r="18" spans="1:12" s="60" customFormat="1" ht="12.9">
      <c r="A18" s="57">
        <v>2</v>
      </c>
      <c r="B18" s="58" t="s">
        <v>54</v>
      </c>
      <c r="C18" s="35" t="s">
        <v>55</v>
      </c>
      <c r="D18" s="35" t="s">
        <v>22</v>
      </c>
      <c r="E18" s="35" t="s">
        <v>22</v>
      </c>
      <c r="F18" s="35" t="s">
        <v>22</v>
      </c>
      <c r="G18" s="35" t="s">
        <v>22</v>
      </c>
      <c r="H18" s="35" t="s">
        <v>22</v>
      </c>
      <c r="I18" s="35" cm="1">
        <f t="array" aca="1" ref="I18" ca="1">INDIRECT("RC[+2]",0)</f>
        <v>0</v>
      </c>
      <c r="J18" s="35" cm="1">
        <f t="array" aca="1" ref="J18" ca="1">INDIRECT("RC[+2]",0)</f>
        <v>0</v>
      </c>
      <c r="K18" s="59"/>
      <c r="L18" s="59"/>
    </row>
    <row r="19" spans="1:12" s="60" customFormat="1" ht="25.75">
      <c r="A19" s="57">
        <v>3</v>
      </c>
      <c r="B19" s="58" t="s">
        <v>111</v>
      </c>
      <c r="C19" s="35" t="s">
        <v>112</v>
      </c>
      <c r="D19" s="35"/>
      <c r="E19" s="35"/>
      <c r="F19" s="35"/>
      <c r="G19" s="35"/>
      <c r="H19" s="35" t="s">
        <v>22</v>
      </c>
      <c r="I19" s="35" cm="1">
        <f t="array" aca="1" ref="I19" ca="1">INDIRECT("RC[+2]",0)</f>
        <v>0</v>
      </c>
      <c r="J19" s="35" cm="1">
        <f t="array" aca="1" ref="J19" ca="1">INDIRECT("RC[+2]",0)</f>
        <v>0</v>
      </c>
      <c r="K19" s="59"/>
      <c r="L19" s="59"/>
    </row>
    <row r="20" spans="1:12" s="60" customFormat="1" ht="25.75">
      <c r="A20" s="57">
        <v>4</v>
      </c>
      <c r="B20" s="58" t="s">
        <v>79</v>
      </c>
      <c r="C20" s="35" t="s">
        <v>66</v>
      </c>
      <c r="D20" s="35" t="s">
        <v>22</v>
      </c>
      <c r="E20" s="35" t="s">
        <v>22</v>
      </c>
      <c r="F20" s="35" t="s">
        <v>22</v>
      </c>
      <c r="G20" s="35" t="s">
        <v>22</v>
      </c>
      <c r="H20" s="35" t="s">
        <v>22</v>
      </c>
      <c r="I20" s="35" cm="1">
        <f t="array" aca="1" ref="I20" ca="1">INDIRECT("RC[+2]",0)</f>
        <v>0</v>
      </c>
      <c r="J20" s="35" cm="1">
        <f t="array" aca="1" ref="J20" ca="1">INDIRECT("RC[+2]",0)</f>
        <v>0</v>
      </c>
      <c r="K20" s="59"/>
      <c r="L20" s="59"/>
    </row>
    <row r="21" spans="1:12" s="60" customFormat="1" ht="54.55" customHeight="1">
      <c r="A21" s="57">
        <v>5</v>
      </c>
      <c r="B21" s="58" t="s">
        <v>80</v>
      </c>
      <c r="C21" s="35" t="s">
        <v>66</v>
      </c>
      <c r="D21" s="35" t="s">
        <v>22</v>
      </c>
      <c r="E21" s="35" t="s">
        <v>22</v>
      </c>
      <c r="F21" s="35" t="s">
        <v>22</v>
      </c>
      <c r="G21" s="35" t="s">
        <v>22</v>
      </c>
      <c r="H21" s="35" t="s">
        <v>22</v>
      </c>
      <c r="I21" s="35" cm="1">
        <f t="array" aca="1" ref="I21" ca="1">INDIRECT("RC[+2]",0)</f>
        <v>0</v>
      </c>
      <c r="J21" s="35" cm="1">
        <f t="array" aca="1" ref="J21" ca="1">INDIRECT("RC[+2]",0)</f>
        <v>0</v>
      </c>
      <c r="K21" s="59"/>
      <c r="L21" s="59"/>
    </row>
    <row r="22" spans="1:12" s="60" customFormat="1" ht="25.75">
      <c r="A22" s="57">
        <v>6</v>
      </c>
      <c r="B22" s="58" t="s">
        <v>67</v>
      </c>
      <c r="C22" s="35" t="s">
        <v>68</v>
      </c>
      <c r="D22" s="35" t="s">
        <v>22</v>
      </c>
      <c r="E22" s="35" t="s">
        <v>22</v>
      </c>
      <c r="F22" s="35" t="s">
        <v>22</v>
      </c>
      <c r="G22" s="35" t="s">
        <v>22</v>
      </c>
      <c r="H22" s="35" t="s">
        <v>22</v>
      </c>
      <c r="I22" s="35" cm="1">
        <f t="array" aca="1" ref="I22" ca="1">INDIRECT("RC[+2]",0)</f>
        <v>0</v>
      </c>
      <c r="J22" s="35" cm="1">
        <f t="array" aca="1" ref="J22" ca="1">INDIRECT("RC[+2]",0)</f>
        <v>0</v>
      </c>
      <c r="K22" s="59"/>
      <c r="L22" s="59"/>
    </row>
    <row r="23" spans="1:12" s="60" customFormat="1" ht="38.6">
      <c r="A23" s="57">
        <v>7</v>
      </c>
      <c r="B23" s="58" t="s">
        <v>73</v>
      </c>
      <c r="C23" s="35" t="s">
        <v>74</v>
      </c>
      <c r="D23" s="35" t="s">
        <v>22</v>
      </c>
      <c r="E23" s="35" t="s">
        <v>22</v>
      </c>
      <c r="F23" s="35"/>
      <c r="G23" s="35"/>
      <c r="H23" s="35"/>
      <c r="I23" s="35" cm="1">
        <f t="array" aca="1" ref="I23" ca="1">INDIRECT("RC[+2]",0)</f>
        <v>0</v>
      </c>
      <c r="J23" s="35" cm="1">
        <f t="array" aca="1" ref="J23" ca="1">INDIRECT("RC[+2]",0)</f>
        <v>0</v>
      </c>
      <c r="K23" s="59"/>
      <c r="L23" s="59"/>
    </row>
    <row r="24" spans="1:12" s="60" customFormat="1" ht="38.6">
      <c r="A24" s="57">
        <v>8</v>
      </c>
      <c r="B24" s="58" t="s">
        <v>75</v>
      </c>
      <c r="C24" s="35" t="s">
        <v>74</v>
      </c>
      <c r="D24" s="35"/>
      <c r="E24" s="35"/>
      <c r="F24" s="35" t="s">
        <v>22</v>
      </c>
      <c r="G24" s="35" t="s">
        <v>22</v>
      </c>
      <c r="H24" s="35"/>
      <c r="I24" s="35" cm="1">
        <f t="array" aca="1" ref="I24" ca="1">INDIRECT("RC[+2]",0)</f>
        <v>0</v>
      </c>
      <c r="J24" s="35" cm="1">
        <f t="array" aca="1" ref="J24" ca="1">INDIRECT("RC[+2]",0)</f>
        <v>0</v>
      </c>
      <c r="K24" s="59"/>
      <c r="L24" s="59"/>
    </row>
    <row r="25" spans="1:12" s="60" customFormat="1" ht="38.6">
      <c r="A25" s="57">
        <v>9</v>
      </c>
      <c r="B25" s="58" t="s">
        <v>103</v>
      </c>
      <c r="C25" s="35" t="s">
        <v>69</v>
      </c>
      <c r="D25" s="35" t="s">
        <v>22</v>
      </c>
      <c r="E25" s="35" t="s">
        <v>22</v>
      </c>
      <c r="F25" s="35" t="s">
        <v>22</v>
      </c>
      <c r="G25" s="35" t="s">
        <v>22</v>
      </c>
      <c r="H25" s="35" t="s">
        <v>22</v>
      </c>
      <c r="I25" s="35" cm="1">
        <f t="array" aca="1" ref="I25" ca="1">INDIRECT("RC[+2]",0)</f>
        <v>0</v>
      </c>
      <c r="J25" s="35" cm="1">
        <f t="array" aca="1" ref="J25" ca="1">INDIRECT("RC[+2]",0)</f>
        <v>0</v>
      </c>
      <c r="K25" s="59"/>
      <c r="L25" s="59"/>
    </row>
    <row r="26" spans="1:12" s="60" customFormat="1" ht="38.6">
      <c r="A26" s="57">
        <v>10</v>
      </c>
      <c r="B26" s="58" t="s">
        <v>104</v>
      </c>
      <c r="C26" s="35" t="s">
        <v>69</v>
      </c>
      <c r="D26" s="35" t="s">
        <v>22</v>
      </c>
      <c r="E26" s="35" t="s">
        <v>22</v>
      </c>
      <c r="F26" s="35" t="s">
        <v>22</v>
      </c>
      <c r="G26" s="35" t="s">
        <v>22</v>
      </c>
      <c r="H26" s="35" t="s">
        <v>22</v>
      </c>
      <c r="I26" s="35" cm="1">
        <f t="array" aca="1" ref="I26" ca="1">INDIRECT("RC[+2]",0)</f>
        <v>0</v>
      </c>
      <c r="J26" s="35" cm="1">
        <f t="array" aca="1" ref="J26" ca="1">INDIRECT("RC[+2]",0)</f>
        <v>0</v>
      </c>
      <c r="K26" s="59"/>
      <c r="L26" s="59"/>
    </row>
    <row r="27" spans="1:12" s="60" customFormat="1" ht="38.6">
      <c r="A27" s="57">
        <v>11</v>
      </c>
      <c r="B27" s="58" t="s">
        <v>77</v>
      </c>
      <c r="C27" s="35" t="s">
        <v>71</v>
      </c>
      <c r="D27" s="35" t="s">
        <v>22</v>
      </c>
      <c r="E27" s="35" t="s">
        <v>22</v>
      </c>
      <c r="F27" s="35" t="s">
        <v>22</v>
      </c>
      <c r="G27" s="35" t="s">
        <v>22</v>
      </c>
      <c r="H27" s="35" t="s">
        <v>22</v>
      </c>
      <c r="I27" s="35" cm="1">
        <f t="array" aca="1" ref="I27" ca="1">INDIRECT("RC[+2]",0)</f>
        <v>0</v>
      </c>
      <c r="J27" s="35" cm="1">
        <f t="array" aca="1" ref="J27" ca="1">INDIRECT("RC[+2]",0)</f>
        <v>0</v>
      </c>
      <c r="K27" s="59"/>
      <c r="L27" s="59"/>
    </row>
    <row r="28" spans="1:12" s="60" customFormat="1" ht="38.6">
      <c r="A28" s="57">
        <v>12</v>
      </c>
      <c r="B28" s="58" t="s">
        <v>78</v>
      </c>
      <c r="C28" s="35" t="s">
        <v>72</v>
      </c>
      <c r="D28" s="35" t="s">
        <v>22</v>
      </c>
      <c r="E28" s="35" t="s">
        <v>22</v>
      </c>
      <c r="F28" s="35" t="s">
        <v>22</v>
      </c>
      <c r="G28" s="35" t="s">
        <v>22</v>
      </c>
      <c r="H28" s="35" t="s">
        <v>22</v>
      </c>
      <c r="I28" s="35" cm="1">
        <f t="array" aca="1" ref="I28" ca="1">INDIRECT("RC[+2]",0)</f>
        <v>0</v>
      </c>
      <c r="J28" s="35" cm="1">
        <f t="array" aca="1" ref="J28" ca="1">INDIRECT("RC[+2]",0)</f>
        <v>0</v>
      </c>
      <c r="K28" s="59"/>
      <c r="L28" s="59"/>
    </row>
    <row r="29" spans="1:12" s="60" customFormat="1" ht="25.75">
      <c r="A29" s="57">
        <v>13</v>
      </c>
      <c r="B29" s="58" t="s">
        <v>81</v>
      </c>
      <c r="C29" s="35" t="s">
        <v>82</v>
      </c>
      <c r="D29" s="35" t="s">
        <v>22</v>
      </c>
      <c r="E29" s="35" t="s">
        <v>22</v>
      </c>
      <c r="F29" s="35" t="s">
        <v>22</v>
      </c>
      <c r="G29" s="35" t="s">
        <v>22</v>
      </c>
      <c r="H29" s="35" t="s">
        <v>22</v>
      </c>
      <c r="I29" s="35" cm="1">
        <f t="array" aca="1" ref="I29" ca="1">INDIRECT("RC[+2]",0)</f>
        <v>0</v>
      </c>
      <c r="J29" s="35" cm="1">
        <f t="array" aca="1" ref="J29" ca="1">INDIRECT("RC[+2]",0)</f>
        <v>0</v>
      </c>
      <c r="K29" s="59"/>
      <c r="L29" s="59"/>
    </row>
    <row r="30" spans="1:12" s="60" customFormat="1" ht="38.6">
      <c r="A30" s="57">
        <v>14</v>
      </c>
      <c r="B30" s="58" t="s">
        <v>83</v>
      </c>
      <c r="C30" s="35" t="s">
        <v>84</v>
      </c>
      <c r="D30" s="35" t="s">
        <v>22</v>
      </c>
      <c r="E30" s="35" t="s">
        <v>22</v>
      </c>
      <c r="F30" s="35" t="s">
        <v>22</v>
      </c>
      <c r="G30" s="35" t="s">
        <v>22</v>
      </c>
      <c r="H30" s="35" t="s">
        <v>22</v>
      </c>
      <c r="I30" s="35" cm="1">
        <f t="array" aca="1" ref="I30" ca="1">INDIRECT("RC[+2]",0)</f>
        <v>0</v>
      </c>
      <c r="J30" s="35" cm="1">
        <f t="array" aca="1" ref="J30" ca="1">INDIRECT("RC[+2]",0)</f>
        <v>0</v>
      </c>
      <c r="K30" s="59"/>
      <c r="L30" s="59"/>
    </row>
    <row r="31" spans="1:12" s="60" customFormat="1" ht="25.75">
      <c r="A31" s="57">
        <v>15</v>
      </c>
      <c r="B31" s="58" t="s">
        <v>85</v>
      </c>
      <c r="C31" s="35" t="s">
        <v>86</v>
      </c>
      <c r="D31" s="35" t="s">
        <v>22</v>
      </c>
      <c r="E31" s="35" t="s">
        <v>22</v>
      </c>
      <c r="F31" s="35" t="s">
        <v>22</v>
      </c>
      <c r="G31" s="35" t="s">
        <v>22</v>
      </c>
      <c r="H31" s="35" t="s">
        <v>22</v>
      </c>
      <c r="I31" s="35" cm="1">
        <f t="array" aca="1" ref="I31" ca="1">INDIRECT("RC[+2]",0)</f>
        <v>0</v>
      </c>
      <c r="J31" s="35" cm="1">
        <f t="array" aca="1" ref="J31" ca="1">INDIRECT("RC[+2]",0)</f>
        <v>0</v>
      </c>
      <c r="K31" s="59"/>
      <c r="L31" s="59"/>
    </row>
    <row r="32" spans="1:12" s="60" customFormat="1" ht="205.75">
      <c r="A32" s="57">
        <v>16</v>
      </c>
      <c r="B32" s="58" t="s">
        <v>109</v>
      </c>
      <c r="C32" s="35" t="s">
        <v>87</v>
      </c>
      <c r="D32" s="35" t="s">
        <v>22</v>
      </c>
      <c r="E32" s="35" t="s">
        <v>22</v>
      </c>
      <c r="F32" s="35" t="s">
        <v>22</v>
      </c>
      <c r="G32" s="35" t="s">
        <v>22</v>
      </c>
      <c r="H32" s="35"/>
      <c r="I32" s="35" cm="1">
        <f t="array" aca="1" ref="I32" ca="1">INDIRECT("RC[+2]",0)</f>
        <v>0</v>
      </c>
      <c r="J32" s="35" cm="1">
        <f t="array" aca="1" ref="J32" ca="1">INDIRECT("RC[+2]",0)</f>
        <v>0</v>
      </c>
      <c r="K32" s="59"/>
      <c r="L32" s="59"/>
    </row>
    <row r="33" spans="1:14" s="60" customFormat="1" ht="26.05" customHeight="1">
      <c r="A33" s="57">
        <v>17</v>
      </c>
      <c r="B33" s="58" t="s">
        <v>107</v>
      </c>
      <c r="C33" s="35" t="s">
        <v>87</v>
      </c>
      <c r="D33" s="35" t="s">
        <v>22</v>
      </c>
      <c r="E33" s="35" t="s">
        <v>22</v>
      </c>
      <c r="F33" s="35" t="s">
        <v>22</v>
      </c>
      <c r="G33" s="35" t="s">
        <v>22</v>
      </c>
      <c r="H33" s="35"/>
      <c r="I33" s="35" cm="1">
        <f t="array" aca="1" ref="I33" ca="1">INDIRECT("RC[+2]",0)</f>
        <v>0</v>
      </c>
      <c r="J33" s="35" cm="1">
        <f t="array" aca="1" ref="J33" ca="1">INDIRECT("RC[+2]",0)</f>
        <v>0</v>
      </c>
      <c r="K33" s="59"/>
      <c r="L33" s="59"/>
    </row>
    <row r="34" spans="1:14" s="60" customFormat="1" ht="128.6">
      <c r="A34" s="57">
        <v>18</v>
      </c>
      <c r="B34" s="58" t="s">
        <v>110</v>
      </c>
      <c r="C34" s="35" t="s">
        <v>87</v>
      </c>
      <c r="D34" s="35"/>
      <c r="E34" s="35"/>
      <c r="F34" s="35"/>
      <c r="G34" s="35"/>
      <c r="H34" s="35" t="s">
        <v>22</v>
      </c>
      <c r="I34" s="35" cm="1">
        <f t="array" aca="1" ref="I34" ca="1">INDIRECT("RC[+2]",0)</f>
        <v>0</v>
      </c>
      <c r="J34" s="35" cm="1">
        <f t="array" aca="1" ref="J34" ca="1">INDIRECT("RC[+2]",0)</f>
        <v>0</v>
      </c>
      <c r="K34" s="59"/>
      <c r="L34" s="59"/>
    </row>
    <row r="35" spans="1:14" s="60" customFormat="1" ht="26.05" customHeight="1">
      <c r="A35" s="57">
        <v>19</v>
      </c>
      <c r="B35" s="58" t="s">
        <v>108</v>
      </c>
      <c r="C35" s="35" t="s">
        <v>87</v>
      </c>
      <c r="D35" s="35"/>
      <c r="E35" s="35"/>
      <c r="F35" s="35"/>
      <c r="G35" s="35"/>
      <c r="H35" s="35" t="s">
        <v>22</v>
      </c>
      <c r="I35" s="35" cm="1">
        <f t="array" aca="1" ref="I35" ca="1">INDIRECT("RC[+2]",0)</f>
        <v>0</v>
      </c>
      <c r="J35" s="35" cm="1">
        <f t="array" aca="1" ref="J35" ca="1">INDIRECT("RC[+2]",0)</f>
        <v>0</v>
      </c>
      <c r="K35" s="59"/>
      <c r="L35" s="59"/>
    </row>
    <row r="36" spans="1:14" s="60" customFormat="1" ht="38.6">
      <c r="A36" s="57">
        <v>20</v>
      </c>
      <c r="B36" s="58" t="s">
        <v>92</v>
      </c>
      <c r="C36" s="35" t="s">
        <v>88</v>
      </c>
      <c r="D36" s="35" t="s">
        <v>22</v>
      </c>
      <c r="E36" s="35" t="s">
        <v>22</v>
      </c>
      <c r="F36" s="35" t="s">
        <v>22</v>
      </c>
      <c r="G36" s="35" t="s">
        <v>22</v>
      </c>
      <c r="H36" s="35" t="s">
        <v>22</v>
      </c>
      <c r="I36" s="35" cm="1">
        <f t="array" aca="1" ref="I36" ca="1">INDIRECT("RC[+2]",0)</f>
        <v>0</v>
      </c>
      <c r="J36" s="35" cm="1">
        <f t="array" aca="1" ref="J36" ca="1">INDIRECT("RC[+2]",0)</f>
        <v>0</v>
      </c>
      <c r="K36" s="59"/>
      <c r="L36" s="59"/>
    </row>
    <row r="37" spans="1:14" s="60" customFormat="1" ht="25.75">
      <c r="A37" s="57">
        <v>21</v>
      </c>
      <c r="B37" s="58" t="s">
        <v>93</v>
      </c>
      <c r="C37" s="35" t="s">
        <v>89</v>
      </c>
      <c r="D37" s="35" t="s">
        <v>22</v>
      </c>
      <c r="E37" s="35" t="s">
        <v>22</v>
      </c>
      <c r="F37" s="35" t="s">
        <v>22</v>
      </c>
      <c r="G37" s="35" t="s">
        <v>22</v>
      </c>
      <c r="H37" s="35" t="s">
        <v>22</v>
      </c>
      <c r="I37" s="35" cm="1">
        <f t="array" aca="1" ref="I37" ca="1">INDIRECT("RC[+2]",0)</f>
        <v>0</v>
      </c>
      <c r="J37" s="35" cm="1">
        <f t="array" aca="1" ref="J37" ca="1">INDIRECT("RC[+2]",0)</f>
        <v>0</v>
      </c>
      <c r="K37" s="59"/>
      <c r="L37" s="59"/>
    </row>
    <row r="38" spans="1:14" s="60" customFormat="1" ht="38.6">
      <c r="A38" s="57">
        <v>22</v>
      </c>
      <c r="B38" s="58" t="s">
        <v>94</v>
      </c>
      <c r="C38" s="35" t="s">
        <v>90</v>
      </c>
      <c r="D38" s="35" t="s">
        <v>22</v>
      </c>
      <c r="E38" s="35" t="s">
        <v>22</v>
      </c>
      <c r="F38" s="35" t="s">
        <v>22</v>
      </c>
      <c r="G38" s="35" t="s">
        <v>22</v>
      </c>
      <c r="H38" s="35" t="s">
        <v>22</v>
      </c>
      <c r="I38" s="35" cm="1">
        <f t="array" aca="1" ref="I38" ca="1">INDIRECT("RC[+2]",0)</f>
        <v>0</v>
      </c>
      <c r="J38" s="35" cm="1">
        <f t="array" aca="1" ref="J38" ca="1">INDIRECT("RC[+2]",0)</f>
        <v>0</v>
      </c>
      <c r="K38" s="59"/>
      <c r="L38" s="59"/>
    </row>
    <row r="39" spans="1:14" s="60" customFormat="1" ht="25.75">
      <c r="A39" s="57">
        <v>23</v>
      </c>
      <c r="B39" s="58" t="s">
        <v>95</v>
      </c>
      <c r="C39" s="35" t="s">
        <v>91</v>
      </c>
      <c r="D39" s="35" t="s">
        <v>22</v>
      </c>
      <c r="E39" s="35" t="s">
        <v>22</v>
      </c>
      <c r="F39" s="35" t="s">
        <v>22</v>
      </c>
      <c r="G39" s="35" t="s">
        <v>22</v>
      </c>
      <c r="H39" s="35" t="s">
        <v>22</v>
      </c>
      <c r="I39" s="35" cm="1">
        <f t="array" aca="1" ref="I39" ca="1">INDIRECT("RC[+2]",0)</f>
        <v>0</v>
      </c>
      <c r="J39" s="35" cm="1">
        <f t="array" aca="1" ref="J39" ca="1">INDIRECT("RC[+2]",0)</f>
        <v>0</v>
      </c>
      <c r="K39" s="59"/>
      <c r="L39" s="59"/>
    </row>
    <row r="40" spans="1:14" s="60" customFormat="1" ht="30" customHeight="1">
      <c r="A40" s="57">
        <v>24</v>
      </c>
      <c r="B40" s="58" t="s">
        <v>70</v>
      </c>
      <c r="C40" s="35" t="s">
        <v>56</v>
      </c>
      <c r="D40" s="35"/>
      <c r="E40" s="35"/>
      <c r="F40" s="35"/>
      <c r="G40" s="35"/>
      <c r="H40" s="35" t="s">
        <v>22</v>
      </c>
      <c r="I40" s="35" cm="1">
        <f t="array" aca="1" ref="I40" ca="1">INDIRECT("RC[+2]",0)</f>
        <v>0</v>
      </c>
      <c r="J40" s="35" cm="1">
        <f t="array" aca="1" ref="J40" ca="1">INDIRECT("RC[+2]",0)</f>
        <v>0</v>
      </c>
      <c r="K40" s="59"/>
      <c r="L40" s="59"/>
    </row>
    <row r="41" spans="1:14" s="60" customFormat="1" ht="30" customHeight="1">
      <c r="A41" s="57">
        <v>25</v>
      </c>
      <c r="B41" s="58" t="s">
        <v>76</v>
      </c>
      <c r="C41" s="35" t="s">
        <v>56</v>
      </c>
      <c r="D41" s="35" t="s">
        <v>22</v>
      </c>
      <c r="E41" s="35" t="s">
        <v>22</v>
      </c>
      <c r="F41" s="35" t="s">
        <v>22</v>
      </c>
      <c r="G41" s="35" t="s">
        <v>22</v>
      </c>
      <c r="H41" s="35"/>
      <c r="I41" s="35" cm="1">
        <f t="array" aca="1" ref="I41" ca="1">INDIRECT("RC[+2]",0)</f>
        <v>0</v>
      </c>
      <c r="J41" s="35" cm="1">
        <f t="array" aca="1" ref="J41" ca="1">INDIRECT("RC[+2]",0)</f>
        <v>0</v>
      </c>
      <c r="K41" s="59"/>
      <c r="L41" s="59"/>
    </row>
    <row r="42" spans="1:14" s="60" customFormat="1" ht="30" customHeight="1">
      <c r="A42" s="57">
        <v>26</v>
      </c>
      <c r="B42" s="58" t="s">
        <v>100</v>
      </c>
      <c r="C42" s="35" t="s">
        <v>99</v>
      </c>
      <c r="D42" s="35"/>
      <c r="E42" s="35"/>
      <c r="F42" s="35"/>
      <c r="G42" s="35"/>
      <c r="H42" s="35" t="s">
        <v>22</v>
      </c>
      <c r="I42" s="35" cm="1">
        <f t="array" aca="1" ref="I42" ca="1">INDIRECT("RC[+2]",0)</f>
        <v>0</v>
      </c>
      <c r="J42" s="35" cm="1">
        <f t="array" aca="1" ref="J42" ca="1">INDIRECT("RC[+2]",0)</f>
        <v>0</v>
      </c>
      <c r="K42" s="59"/>
      <c r="L42" s="59"/>
    </row>
    <row r="43" spans="1:14" s="60" customFormat="1" ht="51.45">
      <c r="A43" s="57">
        <v>27</v>
      </c>
      <c r="B43" s="58" t="s">
        <v>101</v>
      </c>
      <c r="C43" s="35" t="s">
        <v>102</v>
      </c>
      <c r="D43" s="35"/>
      <c r="E43" s="35"/>
      <c r="F43" s="35"/>
      <c r="G43" s="35"/>
      <c r="H43" s="35" t="s">
        <v>22</v>
      </c>
      <c r="I43" s="35" cm="1">
        <f t="array" aca="1" ref="I43" ca="1">INDIRECT("RC[+2]",0)</f>
        <v>0</v>
      </c>
      <c r="J43" s="35" cm="1">
        <f t="array" aca="1" ref="J43" ca="1">INDIRECT("RC[+2]",0)</f>
        <v>0</v>
      </c>
      <c r="K43" s="59"/>
      <c r="L43" s="59"/>
    </row>
    <row r="44" spans="1:14" s="60" customFormat="1" ht="38.6">
      <c r="A44" s="57">
        <v>28</v>
      </c>
      <c r="B44" s="58" t="s">
        <v>105</v>
      </c>
      <c r="C44" s="35" t="s">
        <v>106</v>
      </c>
      <c r="D44" s="35"/>
      <c r="E44" s="35"/>
      <c r="F44" s="35"/>
      <c r="G44" s="35"/>
      <c r="H44" s="35" t="s">
        <v>22</v>
      </c>
      <c r="I44" s="35" cm="1">
        <f t="array" aca="1" ref="I44" ca="1">INDIRECT("RC[+2]",0)</f>
        <v>0</v>
      </c>
      <c r="J44" s="35" cm="1">
        <f t="array" aca="1" ref="J44" ca="1">INDIRECT("RC[+2]",0)</f>
        <v>0</v>
      </c>
      <c r="K44" s="59"/>
      <c r="L44" s="59"/>
    </row>
    <row r="45" spans="1:14" s="60" customFormat="1" ht="38.6">
      <c r="A45" s="57">
        <v>29</v>
      </c>
      <c r="B45" s="58" t="s">
        <v>57</v>
      </c>
      <c r="C45" s="35" t="s">
        <v>58</v>
      </c>
      <c r="D45" s="35" t="s">
        <v>22</v>
      </c>
      <c r="E45" s="35" t="s">
        <v>22</v>
      </c>
      <c r="F45" s="35" t="s">
        <v>22</v>
      </c>
      <c r="G45" s="35" t="s">
        <v>22</v>
      </c>
      <c r="H45" s="35" t="s">
        <v>22</v>
      </c>
      <c r="I45" s="35" cm="1">
        <f t="array" aca="1" ref="I45" ca="1">INDIRECT("RC[+2]",0)</f>
        <v>0</v>
      </c>
      <c r="J45" s="35" cm="1">
        <f t="array" aca="1" ref="J45" ca="1">INDIRECT("RC[+2]",0)</f>
        <v>0</v>
      </c>
      <c r="K45" s="59"/>
      <c r="L45" s="59"/>
    </row>
    <row r="46" spans="1:14">
      <c r="I46" s="36"/>
      <c r="J46" s="36"/>
      <c r="M46" s="38"/>
      <c r="N46" s="38"/>
    </row>
    <row r="47" spans="1:14">
      <c r="I47" s="35" cm="1">
        <f t="array" aca="1" ref="I47" ca="1">INDIRECT("RC[+2]",0)</f>
        <v>0</v>
      </c>
      <c r="J47" s="52" t="str" cm="1">
        <f t="array" aca="1" ref="J47" ca="1">INDIRECT("RC[+2]",0)</f>
        <v>Total "Y"</v>
      </c>
      <c r="K47" s="34">
        <f>COUNTIF(K17:K45, "Y")</f>
        <v>0</v>
      </c>
      <c r="L47" s="52" t="s">
        <v>46</v>
      </c>
      <c r="M47" s="38"/>
      <c r="N47" s="38"/>
    </row>
    <row r="48" spans="1:14">
      <c r="I48" s="35" cm="1">
        <f t="array" aca="1" ref="I48" ca="1">INDIRECT("RC[+2]",0)</f>
        <v>0</v>
      </c>
      <c r="J48" s="52" t="str" cm="1">
        <f t="array" aca="1" ref="J48" ca="1">INDIRECT("RC[+2]",0)</f>
        <v>Total "N"</v>
      </c>
      <c r="K48" s="34">
        <f>COUNTIF(K17:K45, "N")</f>
        <v>0</v>
      </c>
      <c r="L48" s="52" t="s">
        <v>47</v>
      </c>
      <c r="M48" s="38"/>
      <c r="N48" s="38"/>
    </row>
    <row r="49" spans="9:19">
      <c r="I49" s="35" cm="1">
        <f t="array" aca="1" ref="I49" ca="1">INDIRECT("RC[+2]",0)</f>
        <v>0</v>
      </c>
      <c r="J49" s="52" t="str" cm="1">
        <f t="array" aca="1" ref="J49" ca="1">INDIRECT("RC[+2]",0)</f>
        <v>Total "NA"</v>
      </c>
      <c r="K49" s="34">
        <f>COUNTIF(K17:K45, "NA")</f>
        <v>0</v>
      </c>
      <c r="L49" s="52" t="s">
        <v>48</v>
      </c>
      <c r="M49" s="38"/>
      <c r="N49" s="38"/>
    </row>
    <row r="50" spans="9:19" ht="15" customHeight="1" thickBot="1">
      <c r="I50" s="47" cm="1">
        <f t="array" aca="1" ref="I50" ca="1">INDIRECT("RC[+2]",0)</f>
        <v>0</v>
      </c>
      <c r="J50" s="53" t="str" cm="1">
        <f t="array" aca="1" ref="J50" ca="1">INDIRECT("RC[+2]",0)</f>
        <v>Total "0"</v>
      </c>
      <c r="K50" s="48">
        <f>COUNTIF(K17:K45, "0")</f>
        <v>0</v>
      </c>
      <c r="L50" s="53" t="s">
        <v>49</v>
      </c>
    </row>
    <row r="51" spans="9:19" ht="15" thickTop="1">
      <c r="I51" s="49" cm="1">
        <f t="array" aca="1" ref="I51" ca="1">INDIRECT("RC[+2]",0)</f>
        <v>0</v>
      </c>
      <c r="J51" s="52" cm="1">
        <f t="array" aca="1" ref="J51" ca="1">INDIRECT("RC[+2]",0)</f>
        <v>0</v>
      </c>
      <c r="K51" s="50">
        <f>SUM(K47:K50)</f>
        <v>0</v>
      </c>
      <c r="L51" s="54" cm="1">
        <f t="array" aca="1" ref="L51" ca="1">INDIRECT("RC[+2]",0)</f>
        <v>0</v>
      </c>
    </row>
    <row r="53" spans="9:19">
      <c r="S53" s="25"/>
    </row>
  </sheetData>
  <autoFilter ref="D16:H16" xr:uid="{00000000-0001-0000-0300-000000000000}"/>
  <mergeCells count="26">
    <mergeCell ref="K14:K15"/>
    <mergeCell ref="L14:L15"/>
    <mergeCell ref="J14:J15"/>
    <mergeCell ref="A11:B11"/>
    <mergeCell ref="C9:I9"/>
    <mergeCell ref="A14:A16"/>
    <mergeCell ref="B14:B16"/>
    <mergeCell ref="C14:C16"/>
    <mergeCell ref="D14:H15"/>
    <mergeCell ref="I14:I15"/>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s>
  <dataValidations count="2">
    <dataValidation type="list" allowBlank="1" showInputMessage="1" showErrorMessage="1" sqref="L51 J16 K17:K45"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TQ General and TQL-5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2025-02-02T14:37:03Z</dcterms:modified>
</cp:coreProperties>
</file>